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1"/>
  </bookViews>
  <sheets>
    <sheet name="SOC" sheetId="4" r:id="rId1"/>
    <sheet name="Abs" sheetId="1" r:id="rId2"/>
    <sheet name="Mes" sheetId="2" r:id="rId3"/>
  </sheets>
  <externalReferences>
    <externalReference r:id="rId4"/>
  </externalReferences>
  <definedNames>
    <definedName name="_xlnm.Print_Area" localSheetId="2">Mes!$A$1:$L$352</definedName>
    <definedName name="_xlnm.Print_Titles" localSheetId="1">Abs!$6:$7</definedName>
    <definedName name="_xlnm.Print_Titles" localSheetId="2">Mes!$5:$5</definedName>
  </definedNames>
  <calcPr calcId="124519"/>
</workbook>
</file>

<file path=xl/calcChain.xml><?xml version="1.0" encoding="utf-8"?>
<calcChain xmlns="http://schemas.openxmlformats.org/spreadsheetml/2006/main">
  <c r="J174" i="2"/>
  <c r="J173"/>
  <c r="J25"/>
  <c r="J206"/>
  <c r="J197"/>
  <c r="J332"/>
  <c r="J218" l="1"/>
  <c r="J203"/>
  <c r="J187"/>
  <c r="J179"/>
  <c r="J178"/>
  <c r="J132"/>
  <c r="J75"/>
  <c r="J74"/>
  <c r="J73"/>
  <c r="J54"/>
  <c r="J47"/>
  <c r="J46"/>
  <c r="J45"/>
  <c r="D291" i="1"/>
  <c r="D284"/>
  <c r="D132" l="1"/>
  <c r="J202" i="2"/>
  <c r="J193"/>
  <c r="J192"/>
  <c r="J195" s="1"/>
  <c r="J186"/>
  <c r="J169"/>
  <c r="J168"/>
  <c r="J167"/>
  <c r="J163"/>
  <c r="J162"/>
  <c r="J161"/>
  <c r="J160"/>
  <c r="J159"/>
  <c r="J158"/>
  <c r="J157"/>
  <c r="J156"/>
  <c r="J155"/>
  <c r="J154"/>
  <c r="J153"/>
  <c r="J188" l="1"/>
  <c r="D98" i="1" s="1"/>
  <c r="J181" i="2"/>
  <c r="D94" i="1" s="1"/>
  <c r="J164" i="2"/>
  <c r="J170"/>
  <c r="J172" l="1"/>
  <c r="J175" l="1"/>
  <c r="D87" i="1" s="1"/>
  <c r="J68" i="2"/>
  <c r="J69" s="1"/>
  <c r="J62"/>
  <c r="J56"/>
  <c r="J57" s="1"/>
  <c r="J243"/>
  <c r="M232"/>
  <c r="M46"/>
  <c r="D288" i="1"/>
  <c r="M321" i="2"/>
  <c r="M205"/>
  <c r="M88"/>
  <c r="M87"/>
  <c r="M86"/>
  <c r="M85"/>
  <c r="M84"/>
  <c r="M83"/>
  <c r="M82"/>
  <c r="M81"/>
  <c r="M64"/>
  <c r="M63"/>
  <c r="M62"/>
  <c r="M61"/>
  <c r="M60"/>
  <c r="M59"/>
  <c r="M56"/>
  <c r="M55"/>
  <c r="J76" l="1"/>
  <c r="M25"/>
  <c r="J204"/>
  <c r="M194"/>
  <c r="M193"/>
  <c r="M327"/>
  <c r="M228"/>
  <c r="M227"/>
  <c r="J234"/>
  <c r="D151" i="1" s="1"/>
  <c r="J224" i="2"/>
  <c r="D57" i="1"/>
  <c r="M76" i="2"/>
  <c r="M70"/>
  <c r="M48"/>
  <c r="M47"/>
  <c r="M45"/>
  <c r="M24"/>
  <c r="M23"/>
  <c r="D300" i="1"/>
  <c r="D278"/>
  <c r="D274"/>
  <c r="D260"/>
  <c r="D254"/>
  <c r="D249"/>
  <c r="D240"/>
  <c r="D230"/>
  <c r="D228"/>
  <c r="D214"/>
  <c r="D210"/>
  <c r="D206"/>
  <c r="D202"/>
  <c r="D198"/>
  <c r="D193"/>
  <c r="D185"/>
  <c r="D180"/>
  <c r="D60"/>
  <c r="D54"/>
  <c r="J54" s="1"/>
  <c r="J63" i="2"/>
  <c r="D49" i="1" s="1"/>
  <c r="J49" s="1"/>
  <c r="J26" i="2"/>
  <c r="D33" s="1"/>
  <c r="J317"/>
  <c r="D270" i="1" s="1"/>
  <c r="J311" i="2"/>
  <c r="D267" i="1" s="1"/>
  <c r="J513" i="2"/>
  <c r="J504"/>
  <c r="J498"/>
  <c r="J492"/>
  <c r="J488"/>
  <c r="J484"/>
  <c r="J473"/>
  <c r="J463"/>
  <c r="J459"/>
  <c r="D452"/>
  <c r="J452" s="1"/>
  <c r="J239"/>
  <c r="D153" i="1" s="1"/>
  <c r="J207" i="2" l="1"/>
  <c r="D119" i="1" s="1"/>
  <c r="J198" i="2"/>
  <c r="D108" i="1" s="1"/>
  <c r="J214"/>
  <c r="J210" l="1"/>
  <c r="J206"/>
  <c r="J202"/>
  <c r="J198"/>
  <c r="J193"/>
  <c r="J185"/>
  <c r="J180"/>
  <c r="J153"/>
  <c r="J31" i="2" l="1"/>
  <c r="F33" s="1"/>
  <c r="J33" s="1"/>
  <c r="J20"/>
  <c r="D14" i="1" s="1"/>
  <c r="J14" s="1"/>
  <c r="J13" i="2"/>
  <c r="J39" l="1"/>
  <c r="J15"/>
  <c r="D11" i="1" s="1"/>
  <c r="D17"/>
  <c r="J40" i="2"/>
  <c r="D15"/>
  <c r="D19"/>
  <c r="D70" i="1"/>
  <c r="J586" i="2"/>
  <c r="H14" i="4"/>
  <c r="J41" i="2" l="1"/>
  <c r="D28" i="1" s="1"/>
  <c r="D138"/>
  <c r="J146" i="2" l="1"/>
  <c r="J148" s="1"/>
  <c r="J124"/>
  <c r="J126" s="1"/>
  <c r="J105"/>
  <c r="J92"/>
  <c r="J595"/>
  <c r="J593"/>
  <c r="J580"/>
  <c r="J569"/>
  <c r="J551"/>
  <c r="J543"/>
  <c r="J537"/>
  <c r="D44" i="1"/>
  <c r="E126" i="2" l="1"/>
  <c r="D66" i="1"/>
  <c r="E148" i="2"/>
  <c r="D75" i="1"/>
  <c r="J48" i="2"/>
  <c r="D36" i="1" s="1"/>
  <c r="J107" i="2"/>
  <c r="J109" s="1"/>
  <c r="D167" i="1"/>
  <c r="H19" i="4"/>
  <c r="E109" i="2" l="1"/>
  <c r="J130"/>
  <c r="E132" s="1"/>
  <c r="D111"/>
  <c r="J111" s="1"/>
  <c r="D64" i="1" s="1"/>
  <c r="J278" l="1"/>
  <c r="J274"/>
  <c r="J270"/>
  <c r="J267"/>
  <c r="H11" i="4" l="1"/>
  <c r="H17"/>
  <c r="J279" i="1"/>
  <c r="H16" i="4" s="1"/>
  <c r="J151" i="1" l="1"/>
  <c r="J154" s="1"/>
  <c r="J57"/>
  <c r="J44" l="1"/>
  <c r="J36"/>
  <c r="J28"/>
  <c r="J17"/>
  <c r="A77" l="1"/>
  <c r="J11"/>
  <c r="J167" l="1"/>
  <c r="J60"/>
  <c r="J215" l="1"/>
  <c r="J75"/>
  <c r="J64" l="1"/>
  <c r="J66"/>
  <c r="H13" i="4" l="1"/>
  <c r="J70" i="1"/>
  <c r="J76" s="1"/>
  <c r="H10" i="4" l="1"/>
  <c r="H21" l="1"/>
  <c r="H23" l="1"/>
  <c r="H26" s="1"/>
</calcChain>
</file>

<file path=xl/sharedStrings.xml><?xml version="1.0" encoding="utf-8"?>
<sst xmlns="http://schemas.openxmlformats.org/spreadsheetml/2006/main" count="1239" uniqueCount="486">
  <si>
    <t>NAME OF WORK =&gt;</t>
  </si>
  <si>
    <t>S.No</t>
  </si>
  <si>
    <t>Description of items</t>
  </si>
  <si>
    <t>Quantity</t>
  </si>
  <si>
    <t>Rate</t>
  </si>
  <si>
    <t>Unit</t>
  </si>
  <si>
    <t>Amount</t>
  </si>
  <si>
    <t>/</t>
  </si>
  <si>
    <t>/-</t>
  </si>
  <si>
    <t>Sft</t>
  </si>
  <si>
    <t>%Sft</t>
  </si>
  <si>
    <t xml:space="preserve">Scraping ordinary distemper or paint on </t>
  </si>
  <si>
    <t>Nos</t>
  </si>
  <si>
    <t>Each</t>
  </si>
  <si>
    <t>Providing and fixing in position doors, windows and</t>
  </si>
  <si>
    <t>ventilators of 1st. Class deodar wood frames and</t>
  </si>
  <si>
    <t>1-1/2" thick Teak wood ply shutters of 2nd class</t>
  </si>
  <si>
    <t>deodar wood skeleton (solid ) styles and rails core</t>
  </si>
  <si>
    <t>of partal wood and Teak ply wood (3-ply) on both</t>
  </si>
  <si>
    <t>sidei/c hold fasts, hinges, iron tower blts, handles</t>
  </si>
  <si>
    <t>and cleats with cord etc. complete.</t>
  </si>
  <si>
    <t>(S.I.No.58  P-65).</t>
  </si>
  <si>
    <t>P.Sft</t>
  </si>
  <si>
    <t xml:space="preserve">Distempering in two coats. </t>
  </si>
  <si>
    <t>(S.I.No. 24 -b P-54).</t>
  </si>
  <si>
    <t>%Sft.</t>
  </si>
  <si>
    <t xml:space="preserve">Preparing the surface &amp; painting with matt finsih </t>
  </si>
  <si>
    <t>paint of approved make to old matt finish surface.</t>
  </si>
  <si>
    <t>With two cots. (S.I.No. 37 -a+b P-55).</t>
  </si>
  <si>
    <t xml:space="preserve">Painting old surfaces:- preparing surface </t>
  </si>
  <si>
    <t xml:space="preserve">and painting of doors and windows any type, </t>
  </si>
  <si>
    <t xml:space="preserve">(including edges). With three cots. </t>
  </si>
  <si>
    <t>(S.I.No. 4-c-i+ii P-68).</t>
  </si>
  <si>
    <t>Total</t>
  </si>
  <si>
    <t>SI) Total</t>
  </si>
  <si>
    <t>Building (Non Schedule Items)</t>
  </si>
  <si>
    <t>00</t>
  </si>
  <si>
    <t>Making and Fixing American Style Kitchen Cabinet</t>
  </si>
  <si>
    <t>wall (Unit) 18” wide 24” height and 18” depth with</t>
  </si>
  <si>
    <t>shutter of 3/4" thick Lassani Sheet and frame of</t>
  </si>
  <si>
    <t>deodar wood (1-1/2”x2”) pasted with classic</t>
  </si>
  <si>
    <t>formica sheet also making in approved shade &amp;</t>
  </si>
  <si>
    <t>design including necessary fitting i.e. Catcher,</t>
  </si>
  <si>
    <t xml:space="preserve">handles, skirting wheel / channels in doors with </t>
  </si>
  <si>
    <t>fitting nails / screws etc. complete as per directed</t>
  </si>
  <si>
    <t>by the Engineer Incharge.</t>
  </si>
  <si>
    <t>No</t>
  </si>
  <si>
    <t>NSI) Total</t>
  </si>
  <si>
    <t>Providing and fixing / errection in position tank of</t>
  </si>
  <si>
    <t>1/8” thick G.I. sheet complete with including cost of</t>
  </si>
  <si>
    <t xml:space="preserve">(angle 1-1/4”x1-1/4”x1/8”) iron frame C.I. mosquite </t>
  </si>
  <si>
    <t>proof required cover and frame over flow of</t>
  </si>
  <si>
    <t>required size. Holes for inlet and outlet and G.I.</t>
  </si>
  <si>
    <t>fitting for them including painting the tank inside</t>
  </si>
  <si>
    <t>with two coats bitumen and outside two coats of</t>
  </si>
  <si>
    <t>white zinc paint with pigment to match the colour of</t>
  </si>
  <si>
    <t>building over a primary coat of red oxide.</t>
  </si>
  <si>
    <t>(S.I.No. 2 P-21).</t>
  </si>
  <si>
    <t>ASSISTANT ENGINEER</t>
  </si>
  <si>
    <t>ELCTRICAL SUB-DIVISION-IV</t>
  </si>
  <si>
    <t>KARACHI.</t>
  </si>
  <si>
    <t>MEASUREMENT SHEET</t>
  </si>
  <si>
    <t>NO . L . B . H / D</t>
  </si>
  <si>
    <t>Kitchen</t>
  </si>
  <si>
    <t>Gal</t>
  </si>
  <si>
    <t>Name of Component</t>
  </si>
  <si>
    <t>Cost of Constt:</t>
  </si>
  <si>
    <t>Schedule Items</t>
  </si>
  <si>
    <t>Non Schedule Items</t>
  </si>
  <si>
    <t>G.Total Rs</t>
  </si>
  <si>
    <t xml:space="preserve">Say Rs. </t>
  </si>
  <si>
    <t>Rs. In Million</t>
  </si>
  <si>
    <t>GENERAL ABSTRACT</t>
  </si>
  <si>
    <t>Part "A" Civil Works</t>
  </si>
  <si>
    <t>(i)</t>
  </si>
  <si>
    <t>Part "B" Internal Water Supply</t>
  </si>
  <si>
    <t>S. No</t>
  </si>
  <si>
    <t>ELECTRICAL SUB DIVISION-IV</t>
  </si>
  <si>
    <t xml:space="preserve">Providing and fixing approved quality mortice </t>
  </si>
  <si>
    <t>lock.(S.I N0.21 P-60)</t>
  </si>
  <si>
    <t>P.Gal</t>
  </si>
  <si>
    <t>Schedule Item (Electric)</t>
  </si>
  <si>
    <t xml:space="preserve">Making and fixing American style kitchen cabinet Floor (unit) 30" height and 21" depth with shutter of 3/4" thick Lasani sheet and frame of deodar wood (2"x1-1/2") pasted with classic formica sheet also making in approved shade &amp; design i/c necessary fitting as catcher, handles,skirting wheels/channels in doors with fitting nails/screws etc complete as directed by engineer Incharge.   </t>
  </si>
  <si>
    <t>Verandha</t>
  </si>
  <si>
    <t>W.C Door</t>
  </si>
  <si>
    <t>2x2.50x1.50</t>
  </si>
  <si>
    <t>1 x 1</t>
  </si>
  <si>
    <t>Dismantling cement concreta plain 1:2:4.</t>
  </si>
  <si>
    <t>(S.I.No.19-c  P-10).</t>
  </si>
  <si>
    <t>Cft</t>
  </si>
  <si>
    <t>%Cft.</t>
  </si>
  <si>
    <t>Removing Cement or lime plaster</t>
  </si>
  <si>
    <t>(S.I.No.53/P-13)</t>
  </si>
  <si>
    <t>% Sft.</t>
  </si>
  <si>
    <t xml:space="preserve">Supplying &amp; fixing in position Aluminium </t>
  </si>
  <si>
    <t xml:space="preserve">channels framing for slidding windows &amp; </t>
  </si>
  <si>
    <t xml:space="preserve">ventilators of Alcop made with 5 mm thick </t>
  </si>
  <si>
    <t xml:space="preserve">tinted glass glazing (Belgium) &amp; Aluminium </t>
  </si>
  <si>
    <t xml:space="preserve">fly screen I/c handles stoppers &amp; locking </t>
  </si>
  <si>
    <t xml:space="preserve">arrangement etc. complete. (b) Deluxe model </t>
  </si>
  <si>
    <t>(Bronze). (S.I.No.84-b  P-108).</t>
  </si>
  <si>
    <t xml:space="preserve">Providing &amp; fixing Aluminum Sheet on </t>
  </si>
  <si>
    <t>doors pasted with glue as per requirement.</t>
  </si>
  <si>
    <t>(S.I.No.61/P-66)</t>
  </si>
  <si>
    <t>Providing G.I Pipes specials and clamps etc</t>
  </si>
  <si>
    <t>i/c fixing cutting &amp; fitting complete with and</t>
  </si>
  <si>
    <t xml:space="preserve"> i/c the cost of breaking through walls and roof, </t>
  </si>
  <si>
    <t xml:space="preserve">making good etc painting two coats after </t>
  </si>
  <si>
    <t xml:space="preserve">cleaning the pipe etc with white zinc paint </t>
  </si>
  <si>
    <t xml:space="preserve">with pigment to match the colour of the building </t>
  </si>
  <si>
    <t xml:space="preserve">and testing with water to a pressiure head </t>
  </si>
  <si>
    <t>of 200 feet and handling.(S.I.No.1(i)/P-12)</t>
  </si>
  <si>
    <t>Rft</t>
  </si>
  <si>
    <t>P.Rft</t>
  </si>
  <si>
    <t>Providing &amp; fixing one way SP 5amp switch</t>
  </si>
  <si>
    <t>(S.I.No. 218 P-33).</t>
  </si>
  <si>
    <t>P.No</t>
  </si>
  <si>
    <t xml:space="preserve">Providing &amp; fixing three pin 10/15amp plug </t>
  </si>
  <si>
    <t>&amp; socket. (S.I.No. 225 P-33).</t>
  </si>
  <si>
    <t>Providing &amp; fixing Bras Battern holder.</t>
  </si>
  <si>
    <t>(S.I.No. 232 P-33).</t>
  </si>
  <si>
    <t>Providing &amp; fixing circuit breaker 6,10,15,20</t>
  </si>
  <si>
    <t xml:space="preserve">30,40,50 &amp; 63amp SP (TB-5S) on prepared </t>
  </si>
  <si>
    <t>board as required.(S.I.No. 203 P-31).</t>
  </si>
  <si>
    <t xml:space="preserve">30,40,50 &amp; 63amp DP (TB-5S) on prepared </t>
  </si>
  <si>
    <t>Part B Total</t>
  </si>
  <si>
    <t>Making jambs window 6” to 6” width repairing the</t>
  </si>
  <si>
    <t>surface by 1:4 cement plaster, making edges, both</t>
  </si>
  <si>
    <t>side maintaining right angle including curing etc</t>
  </si>
  <si>
    <t>complete &amp; working upto  50’-0” height, suing</t>
  </si>
  <si>
    <t>scaffolding as directed by Engineer Incharge.</t>
  </si>
  <si>
    <t xml:space="preserve">Fixing of existing grill on window with expended </t>
  </si>
  <si>
    <t xml:space="preserve">matel &amp; missing G.I. Putty with electric welding </t>
  </si>
  <si>
    <t>at any hights etc complete.</t>
  </si>
  <si>
    <t>Providing &amp; fixing Iron Distribution Board</t>
  </si>
  <si>
    <t>to accommodate circuit breaker i/c</t>
  </si>
  <si>
    <t>painting with enemell paint.</t>
  </si>
  <si>
    <t>Providing and fixing Stainless steel Gas Burner superior quality i/c necessary fittings etc complete.</t>
  </si>
  <si>
    <t>Providing and fixing Marble Top 1" thick 20" of chaina verona i/c charging of cutting ,fixing and making half round gola jointing with white cement/jally etc complete.</t>
  </si>
  <si>
    <t>Removing cement or lime plaster</t>
  </si>
  <si>
    <t>"</t>
  </si>
  <si>
    <t>P-22</t>
  </si>
  <si>
    <t>1x2.17x6.33</t>
  </si>
  <si>
    <t>1 x 2</t>
  </si>
  <si>
    <t>5 + 5</t>
  </si>
  <si>
    <t xml:space="preserve"> 1 x 3</t>
  </si>
  <si>
    <t>Bath &amp; W.C</t>
  </si>
  <si>
    <t>1 + 1</t>
  </si>
  <si>
    <t>Verandah</t>
  </si>
  <si>
    <t>W.C &amp; Bath</t>
  </si>
  <si>
    <t>P-22 Room 1 &amp; 2</t>
  </si>
  <si>
    <t xml:space="preserve">P-22 Room </t>
  </si>
  <si>
    <t>P-22,04,31</t>
  </si>
  <si>
    <t>3 x 3</t>
  </si>
  <si>
    <t>3 x 1</t>
  </si>
  <si>
    <t>P-04,23,22 W</t>
  </si>
  <si>
    <t>P-08,22 V</t>
  </si>
  <si>
    <t>V</t>
  </si>
  <si>
    <t>3x2x2(5.0+4.0)</t>
  </si>
  <si>
    <t>2x2x2(2.50+1.50)</t>
  </si>
  <si>
    <t>3x5.0x4.0</t>
  </si>
  <si>
    <t>2x2x2.50x1.50</t>
  </si>
  <si>
    <t>2x2x2.0x1.50</t>
  </si>
  <si>
    <t>Wall</t>
  </si>
  <si>
    <t>1x6.00x2.00</t>
  </si>
  <si>
    <t>1x2.00x2.00</t>
  </si>
  <si>
    <t>1x6.25x2.25</t>
  </si>
  <si>
    <t>P-20,36,22,25,17</t>
  </si>
  <si>
    <t>cabinet Floor (unit) 30" height and 21" depth</t>
  </si>
  <si>
    <t xml:space="preserve">Making and fixing American style kitchen  </t>
  </si>
  <si>
    <t>1x(6.50+4.50)2.0</t>
  </si>
  <si>
    <t>1x1.50x6.50</t>
  </si>
  <si>
    <t>floor</t>
  </si>
  <si>
    <t>5 x 31.75</t>
  </si>
  <si>
    <t>P-4,22,23</t>
  </si>
  <si>
    <t>3x1.0x0.83</t>
  </si>
  <si>
    <t xml:space="preserve">Providing and fixing Stainless steel Gas </t>
  </si>
  <si>
    <t>Burner superior quality i/c necessary</t>
  </si>
  <si>
    <t>P-22,08</t>
  </si>
  <si>
    <t xml:space="preserve">Providing and fixing Marble Top 1" thick 20" </t>
  </si>
  <si>
    <t>1x(8.25+4.50)</t>
  </si>
  <si>
    <t>P/F Sink Bowl</t>
  </si>
  <si>
    <t>P/F WardRobe</t>
  </si>
  <si>
    <t>1x4.0x6.0</t>
  </si>
  <si>
    <t>SUB ENGINEER</t>
  </si>
  <si>
    <t>walls. (S.I.No.54-b/ P-13).</t>
  </si>
  <si>
    <t>Room No.1</t>
  </si>
  <si>
    <t>1x2x(10.17+14.83)x9.33</t>
  </si>
  <si>
    <t>1x2x(10.17+11.00)x9.33</t>
  </si>
  <si>
    <t>Balcony</t>
  </si>
  <si>
    <t>1x2x(3.33+10.25)x9.33</t>
  </si>
  <si>
    <t>1x2x(7.17+10.67)x9.33</t>
  </si>
  <si>
    <t>Ver. Side</t>
  </si>
  <si>
    <t>2x2(2.58+3.17)9.33</t>
  </si>
  <si>
    <t>1x2x(6.00+8.25)x9.33</t>
  </si>
  <si>
    <t xml:space="preserve">Bath </t>
  </si>
  <si>
    <t>1x2x(4.25+6.08)x5.33</t>
  </si>
  <si>
    <t>W.C</t>
  </si>
  <si>
    <t>1x2x(3.50+6.00)x5.33</t>
  </si>
  <si>
    <t>Deduction</t>
  </si>
  <si>
    <t>Back Door</t>
  </si>
  <si>
    <t>1x2x3.0x6.03</t>
  </si>
  <si>
    <t>Room Door</t>
  </si>
  <si>
    <t>3x2x3.58x6.83</t>
  </si>
  <si>
    <t>Bath Door</t>
  </si>
  <si>
    <t>1x1x2.50x6.75</t>
  </si>
  <si>
    <t>1x1x2.50x6.25</t>
  </si>
  <si>
    <t>Window</t>
  </si>
  <si>
    <t>2x1x5.00x4.00</t>
  </si>
  <si>
    <t>Ventilator</t>
  </si>
  <si>
    <t>2x2x1.50</t>
  </si>
  <si>
    <t>Bal. Grill</t>
  </si>
  <si>
    <t>1x10.00x5.00</t>
  </si>
  <si>
    <t>Main Grill Door</t>
  </si>
  <si>
    <t>1x2x3.50x6.83</t>
  </si>
  <si>
    <t>Room Almirah</t>
  </si>
  <si>
    <t>1x4.00x6.33</t>
  </si>
  <si>
    <t>Net Qty (A - B)</t>
  </si>
  <si>
    <t>Distempring (b) Two coats.</t>
  </si>
  <si>
    <t>(S.I.No. 24-b P-54)</t>
  </si>
  <si>
    <t>Room 1 Ceiling</t>
  </si>
  <si>
    <t>1x14.83x10.17</t>
  </si>
  <si>
    <t>Room 2 Ceiling</t>
  </si>
  <si>
    <t>1x11.00x10.17</t>
  </si>
  <si>
    <t>1x3.33x10.25</t>
  </si>
  <si>
    <t>Varandha</t>
  </si>
  <si>
    <t>1x7.17x10.67</t>
  </si>
  <si>
    <t>Door Side</t>
  </si>
  <si>
    <t>2x2.58x3.17</t>
  </si>
  <si>
    <t>1x6.00x8.25</t>
  </si>
  <si>
    <t>Bath</t>
  </si>
  <si>
    <t>1x4.25x6.08</t>
  </si>
  <si>
    <t>1x3.50x6.00</t>
  </si>
  <si>
    <t>Preparing the surface with matt finish</t>
  </si>
  <si>
    <t>(S.I.No.37a+b/P-55</t>
  </si>
  <si>
    <t>Painting old surface door windows</t>
  </si>
  <si>
    <t>(S.I.No.4(c )1+ii/P-68</t>
  </si>
  <si>
    <t>1x2x2.50x6.75</t>
  </si>
  <si>
    <t>1x2x2.50x6.25</t>
  </si>
  <si>
    <t>3x2x3.50x6.83</t>
  </si>
  <si>
    <t>Balcony Door</t>
  </si>
  <si>
    <t>1x2x3.0x6.83</t>
  </si>
  <si>
    <t>Window Grill</t>
  </si>
  <si>
    <t>2x1x5.0x4.0</t>
  </si>
  <si>
    <t>Vent:</t>
  </si>
  <si>
    <t>2x1x2.0x1.50</t>
  </si>
  <si>
    <t>2x1x2.50x1.50</t>
  </si>
  <si>
    <t>Bal: Grill</t>
  </si>
  <si>
    <t>1x4.0x6.33</t>
  </si>
  <si>
    <t>Making and Fixing Ward Robe Upto 24" depth</t>
  </si>
  <si>
    <t xml:space="preserve">with Shutter of 3/4" thick lasani sheet and frame </t>
  </si>
  <si>
    <t xml:space="preserve">Providing &amp; fixing Stainless steel sink bowl square </t>
  </si>
  <si>
    <t xml:space="preserve">shape size upto 14” x 17” heavy pattern including waste </t>
  </si>
  <si>
    <t>&amp; waste pipe fixed after cutting the marble than joint the</t>
  </si>
  <si>
    <t xml:space="preserve"> fitting joints with jelly &amp; finishing etc complete. </t>
  </si>
  <si>
    <t>P-20,36,22,25,17,32</t>
  </si>
  <si>
    <t>6 x 30.06</t>
  </si>
  <si>
    <t>EXECUTIVE ENGINEER</t>
  </si>
  <si>
    <t>Karachi.</t>
  </si>
  <si>
    <t>Dismantling cement concreta plain 1:4:8.</t>
  </si>
  <si>
    <t>(S.I.No.19(a)/P-10)</t>
  </si>
  <si>
    <t>1x2(6.08+4.25)5.0</t>
  </si>
  <si>
    <t>1x2(6.0+3.50)5.0</t>
  </si>
  <si>
    <t>Deduction:</t>
  </si>
  <si>
    <t>1x1x2.50x5.0</t>
  </si>
  <si>
    <t>Total G.I Pipe</t>
  </si>
  <si>
    <t xml:space="preserve">Providing &amp; fixing 22" x 16"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</si>
  <si>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</si>
  <si>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</si>
  <si>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</si>
  <si>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</si>
  <si>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</si>
  <si>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</si>
  <si>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</si>
  <si>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</si>
  <si>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</si>
  <si>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(Standard pattern).</t>
  </si>
  <si>
    <t>(S.I.No. 12 P-4)</t>
  </si>
  <si>
    <t xml:space="preserve">Add extra for labour for Providing and fixing of earthen ware pedestals white or coloured (forign or equipvelent)(S.I.No.9 P-3) </t>
  </si>
  <si>
    <t>Providing &amp; fixing squating type white glazed</t>
  </si>
  <si>
    <t xml:space="preserve">earthen ware W.C pan with including the cost of </t>
  </si>
  <si>
    <t>flushing cistern with internal fitting and flush pipe</t>
  </si>
  <si>
    <t>with bend and making requisite number of holes</t>
  </si>
  <si>
    <t>in walls plinth &amp; floor for pipe connection &amp; making</t>
  </si>
  <si>
    <t xml:space="preserve">good in cement concrete 1:2:4(b-ii) with 4" dia </t>
  </si>
  <si>
    <t>earthen ware trap &amp; plastic thumble.(S.I.1-b-ii/p-1)</t>
  </si>
  <si>
    <t>Providing &amp; fixing 24" x 18" bevelled edge mirror</t>
  </si>
  <si>
    <t>of belgium glass complete with 1/8" thick hard</t>
  </si>
  <si>
    <t>board and c.p screws fixed to wooden plate.</t>
  </si>
  <si>
    <t>(a) standard pattern.(S.I.No.3(a)/P-7)</t>
  </si>
  <si>
    <t xml:space="preserve">Providing &amp; fixing inposition brass bib </t>
  </si>
  <si>
    <t>cock 1/2" dia brass bib cock standard pattern</t>
  </si>
  <si>
    <t>(S.I.No.1-ii(a)/P-16)</t>
  </si>
  <si>
    <t>Supplying &amp; Fixing Jet Shower with Rod of</t>
  </si>
  <si>
    <t>superior quality single C.P Head 1/2" dia.</t>
  </si>
  <si>
    <t>(S.I.No.15/P-19)</t>
  </si>
  <si>
    <t xml:space="preserve">Providing &amp; fixing full way gun metal balves with </t>
  </si>
  <si>
    <t>wheels(i)1/2" dia Light pattern(S.I.No.5(i)/P-17)</t>
  </si>
  <si>
    <t>of superior quality with c.p head 1/2" dia</t>
  </si>
  <si>
    <t xml:space="preserve">P/F swan type piller cock of superior quality </t>
  </si>
  <si>
    <t>S.I.No.16(a)/P-19</t>
  </si>
  <si>
    <t>G.Total W/S &amp; S/F</t>
  </si>
  <si>
    <t>P/F UPVC soil &amp; vent pipes of Pak Arab make</t>
  </si>
  <si>
    <t xml:space="preserve"> schedule 40(B)pipe without fitting,which will be</t>
  </si>
  <si>
    <t>paid separately i/c fixing on walls clamps or Jubilee</t>
  </si>
  <si>
    <t xml:space="preserve">clips upto height of 42'-0" in vertical or horizental </t>
  </si>
  <si>
    <t xml:space="preserve"> position using jhoola or long ladder or scafolding </t>
  </si>
  <si>
    <t xml:space="preserve">and jointing pipe &amp; fitting with approved cement </t>
  </si>
  <si>
    <t xml:space="preserve">solution.The rate i/c all cost of labour, material   </t>
  </si>
  <si>
    <t>&amp; cartage as directed by Engineer incharge</t>
  </si>
  <si>
    <t>3" dia</t>
  </si>
  <si>
    <t>(ii)</t>
  </si>
  <si>
    <t>4" dia</t>
  </si>
  <si>
    <t>P/F UPVC special Plug Tee 3" dia of Pak Arab make</t>
  </si>
  <si>
    <t>No.</t>
  </si>
  <si>
    <t>P/F UPVC special Plug Bend 3" dia of Pak Arab make</t>
  </si>
  <si>
    <t>Total NSI</t>
  </si>
  <si>
    <t>Non Schedule Item</t>
  </si>
  <si>
    <t>Providing and Laying glazed / matt tiles of Master/Equ:</t>
  </si>
  <si>
    <t>quality of size 16”x16”x1/4” or 18”x18”x1/4” on</t>
  </si>
  <si>
    <t>floor in required pattern and design and jointed with</t>
  </si>
  <si>
    <t>high bound of required base i/c. filing of joints with</t>
  </si>
  <si>
    <t>slurry of white cement &amp; pigment as desired Wax</t>
  </si>
  <si>
    <t>polish etc. complete in all respect as directed by</t>
  </si>
  <si>
    <t>Engineer Incharge.</t>
  </si>
  <si>
    <t>1x(4.50+4.33+1.50+5.0+2.50)</t>
  </si>
  <si>
    <t>1x(6.50+1.50+1.50)</t>
  </si>
  <si>
    <t>1 x 2.0</t>
  </si>
  <si>
    <t>1 + 2</t>
  </si>
  <si>
    <t>Net Qty</t>
  </si>
  <si>
    <t>-</t>
  </si>
  <si>
    <t>A</t>
  </si>
  <si>
    <t>B</t>
  </si>
  <si>
    <t>A'</t>
  </si>
  <si>
    <t>Qty of 'A' in Cubical Contents</t>
  </si>
  <si>
    <t>1x6.08x4.25</t>
  </si>
  <si>
    <t>1x6.00x3.50</t>
  </si>
  <si>
    <t>x.0.17</t>
  </si>
  <si>
    <t>x.0.33</t>
  </si>
  <si>
    <t>Providing and laying tiles glazed 6"x6"x1/4" on floor or wall facing in required colour and pattern of STILE specification jointed in white cement. (S.I No.60 P-47</t>
  </si>
  <si>
    <t>Qty same as Item No-1A</t>
  </si>
  <si>
    <t>Add Net Qty of Item No-3</t>
  </si>
  <si>
    <t>Part "C" Internal Electrification</t>
  </si>
  <si>
    <t>Part "D" Internal Sui Gas</t>
  </si>
  <si>
    <t>Providing and laying tiles glazed 6"x6"x1/4" on floor or wall facing in required colour and pattern of STILE specification jointed in white cement and pigment over a base of 1:2 grey cement mortor 3/4" thick i/c washing and filling of joints with slaurry of white cement and pigment in desire shade with finishing, cleaning and cost of wax polish etc complete i/c cutting tiles toproper profile. 
(S.I No.60 P-47</t>
  </si>
  <si>
    <t>Scraping ordinary distemper or paint on wall.</t>
  </si>
  <si>
    <t>(S.I.No.54-b  P-13).</t>
  </si>
  <si>
    <t>Providing/Applying Primer Coat of approved make under the matt finish paint to bond to bare surfaces make a sound foundation etc complete as per specification and direction of engineer incharge.</t>
  </si>
  <si>
    <t>Providing/Applying Primer Coat of approved make under the matt finish paint to bond to bare surfaces make a sound foundation etc complete</t>
  </si>
  <si>
    <t>Galvanized wire gauze 144 mesh per square inch of 22 S.W.G fixed to chockets without deodar patti. (S.I.No.62 P-66).</t>
  </si>
  <si>
    <t>G.I expended metal 1/2" to 3/4" mesh 16 gauge fixed to chockats without deodar patti.
(S.I.No.65 P-66).</t>
  </si>
  <si>
    <t>Allowed 80%</t>
  </si>
  <si>
    <t>x 80%</t>
  </si>
  <si>
    <t>1x2.17x3.00</t>
  </si>
  <si>
    <t>Qty (1)</t>
  </si>
  <si>
    <t>Qty (2)</t>
  </si>
  <si>
    <t>Qty (3)</t>
  </si>
  <si>
    <t>Qty (4)</t>
  </si>
  <si>
    <t>Qty (5)</t>
  </si>
  <si>
    <t>Qty (6)</t>
  </si>
  <si>
    <t>Qty (7)</t>
  </si>
  <si>
    <t>Qty (8)</t>
  </si>
  <si>
    <t>Qty (9)</t>
  </si>
  <si>
    <t>Qty (10)</t>
  </si>
  <si>
    <t>Qty (11)</t>
  </si>
  <si>
    <t>Qty (12)</t>
  </si>
  <si>
    <t>Qty (13)</t>
  </si>
  <si>
    <t>Qty (14)</t>
  </si>
  <si>
    <t>Qty (1-i)</t>
  </si>
  <si>
    <t>Qty (1-ii)</t>
  </si>
  <si>
    <t>11-a) Total</t>
  </si>
  <si>
    <t>11-b) Total</t>
  </si>
  <si>
    <t>11-i) Total</t>
  </si>
  <si>
    <t>11-ii) Total</t>
  </si>
  <si>
    <t>Qty same as Net Qty of Item No. 11-i</t>
  </si>
  <si>
    <t>(i) 1 1/2" dia</t>
  </si>
  <si>
    <t>(ii) 1/2" dia G.I Pipe</t>
  </si>
  <si>
    <t>Qty same as Item No-13 on Schedule Item</t>
  </si>
  <si>
    <t>NON SCHEDULE ITEM</t>
  </si>
  <si>
    <t>1x4.0x2.0x2.00x6.25</t>
  </si>
  <si>
    <t>1x3</t>
  </si>
  <si>
    <t>(2+1)x1</t>
  </si>
  <si>
    <t>1x(6.0+8.0)</t>
  </si>
  <si>
    <t>Qty (4-a)</t>
  </si>
  <si>
    <t>Floor</t>
  </si>
  <si>
    <t>1x2x4.50</t>
  </si>
  <si>
    <t>(1+1)x1</t>
  </si>
  <si>
    <t>1+1</t>
  </si>
  <si>
    <t>connection.</t>
  </si>
  <si>
    <t>Providing &amp; fixing Exhaust Fan 10 inch sweep</t>
  </si>
  <si>
    <t>metal body in/c fixing with necessary electric</t>
  </si>
  <si>
    <t>P/F UPVC Floor Trap jali or top tile size 6"x6" of approved colour &amp; desgn as dirceted by the Engineer incharge.</t>
  </si>
  <si>
    <t>5x1(1.50+8.25+6.0+1.5)2.0</t>
  </si>
  <si>
    <t>3x2.50x6.50</t>
  </si>
  <si>
    <t>Room 1</t>
  </si>
  <si>
    <t>1x10.17x14.83</t>
  </si>
  <si>
    <t>Room 2</t>
  </si>
  <si>
    <t>1x10.17x11.00</t>
  </si>
  <si>
    <t>1x10.17x3.33</t>
  </si>
  <si>
    <t>1x10.67x7.17</t>
  </si>
  <si>
    <t>Ver Side</t>
  </si>
  <si>
    <t>2x2.58x2.58</t>
  </si>
  <si>
    <t>Skirting Room 1</t>
  </si>
  <si>
    <t>1x2(10.17+14.83)0.33</t>
  </si>
  <si>
    <t>Skirting Room2</t>
  </si>
  <si>
    <t>1x2(10.17+11.0)0.33</t>
  </si>
  <si>
    <t>1x2(10.17+3.33)0.33</t>
  </si>
  <si>
    <t>1x2(10.67+7.17)0.33</t>
  </si>
  <si>
    <t>1x2(6.00+8.25)0.33</t>
  </si>
  <si>
    <t>Qty A</t>
  </si>
  <si>
    <t>Door</t>
  </si>
  <si>
    <t>1x1x3.17x0.33</t>
  </si>
  <si>
    <t>2x2x3.17x0.33</t>
  </si>
  <si>
    <t>1x2x2.75x0.33</t>
  </si>
  <si>
    <t>Qty B</t>
  </si>
  <si>
    <t>Skirting</t>
  </si>
  <si>
    <t>wall (Unit) 24” height and 12” depth with</t>
  </si>
  <si>
    <t>1x(8.00+2.50)2.0</t>
  </si>
  <si>
    <t>1x6.0x2.25</t>
  </si>
  <si>
    <t>1x2.0x2.0</t>
  </si>
  <si>
    <t>1x(6.50+4.25)x2.50</t>
  </si>
  <si>
    <t>1x2.0x6.50</t>
  </si>
  <si>
    <t>2x1(8.0+4.0)1.87</t>
  </si>
  <si>
    <t>P/Fixing Ceiling Fan 56" Best Quality</t>
  </si>
  <si>
    <t>M/R TO 182 FLATS AT SHADMAN TOWN KARACHI BLOCK L &amp; P Flat No.L-15,21,P-08,27,29</t>
  </si>
  <si>
    <t>J-04 Bath</t>
  </si>
  <si>
    <t>J-04 W.C</t>
  </si>
  <si>
    <t>J-4 Bath</t>
  </si>
  <si>
    <t>J-4 W.C</t>
  </si>
  <si>
    <t>J-04,L-21,J-26</t>
  </si>
  <si>
    <t>3x2x4.92x3.92</t>
  </si>
  <si>
    <t>J-04,L-21,J-26,K-20,P-08</t>
  </si>
  <si>
    <t>5x2x2.50x1.50</t>
  </si>
  <si>
    <t>5x2x2.00x1.50</t>
  </si>
  <si>
    <t>1x2.50x6.58</t>
  </si>
  <si>
    <t>K-08 Balcony Door</t>
  </si>
  <si>
    <t>K-20 Balcony Door</t>
  </si>
  <si>
    <t>K-20 W.C Door</t>
  </si>
  <si>
    <t>J-04,L-21,K-20</t>
  </si>
  <si>
    <t>1x2.50x2.00</t>
  </si>
  <si>
    <t>1 + 1 + 2</t>
  </si>
  <si>
    <t>J-04,L-21,K-20,J-26</t>
  </si>
  <si>
    <t>4 x</t>
  </si>
  <si>
    <t>K-01</t>
  </si>
  <si>
    <t>3x2x2.0(5.0+4.0)</t>
  </si>
  <si>
    <t>5x2x2(2.50+1.50)</t>
  </si>
  <si>
    <t>5x2x2(2.0+1.50)</t>
  </si>
  <si>
    <t>J-04,P-08</t>
  </si>
  <si>
    <t>J-04,K-20</t>
  </si>
  <si>
    <t>K-20</t>
  </si>
  <si>
    <t>1x3.92x6.33</t>
  </si>
  <si>
    <t>L-21</t>
  </si>
  <si>
    <t>J-04,K-08,</t>
  </si>
  <si>
    <t>J-04</t>
  </si>
  <si>
    <t>J-04,K-08</t>
  </si>
  <si>
    <t>3" dia   J-4</t>
  </si>
  <si>
    <t>4" dia J-4</t>
  </si>
  <si>
    <t>J-4</t>
  </si>
  <si>
    <t>K-20 Room 1 &amp; 2</t>
  </si>
  <si>
    <t>4 x 3</t>
  </si>
  <si>
    <t>1 x 4</t>
  </si>
  <si>
    <t>4x1.0x0.83</t>
  </si>
  <si>
    <t>L-21,J-26</t>
  </si>
  <si>
    <t xml:space="preserve"> 1 + 1</t>
  </si>
  <si>
    <t>J-04,L-21,K-20,J-29</t>
  </si>
  <si>
    <t>4x38.50</t>
  </si>
  <si>
    <t>4x39.88</t>
  </si>
  <si>
    <t>J-04,K-20,L-21,K-28,J-29</t>
  </si>
  <si>
    <t>J-4,L-21,K-20&lt;j-29 Kit Floor</t>
  </si>
  <si>
    <t>4x8.0x4.50</t>
  </si>
  <si>
    <t>4x(8.0+4.50)0.33</t>
  </si>
  <si>
    <t xml:space="preserve">M/R TO 182 FLATS AT SHADMAN TOWN KARACHI BLOCK L &amp; P Flat No.L-15,21,P-08,27,29
</t>
  </si>
  <si>
    <t xml:space="preserve">M/R TO 182 FLATS AT SHADMAN TOWN KARACHI BLOCK L &amp; P Flat No.L-15,21,P-08,27,29.   
</t>
  </si>
  <si>
    <t>SCHEDULE " B "</t>
  </si>
  <si>
    <t>Above / Below</t>
  </si>
  <si>
    <t>Providing and fixing Marble Top 3/4" thick 20" of chaina verona i/c charging of cutting ,fixing and making half round gola jointing with white cement/jally etc complete.</t>
  </si>
  <si>
    <t>Total D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</si>
  <si>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</si>
  <si>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</si>
  <si>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</si>
  <si>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</si>
  <si>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</si>
  <si>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IV</t>
  </si>
  <si>
    <t>Provincial Buildings Division No.III</t>
  </si>
  <si>
    <t>board as required.(S.I.No. 204 P-31).</t>
  </si>
  <si>
    <t>Pak Royal etc complete(235/34)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</si>
</sst>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0"/>
    <numFmt numFmtId="166" formatCode="_(* #,##0.000_);_(* \(#,##0.000\);_(* &quot;-&quot;??_);_(@_)"/>
  </numFmts>
  <fonts count="25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b/>
      <u/>
      <sz val="2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1"/>
      <name val="Times New Roman"/>
      <family val="1"/>
    </font>
    <font>
      <sz val="11"/>
      <name val="Times"/>
    </font>
    <font>
      <b/>
      <sz val="8"/>
      <name val="Times New Roman"/>
      <family val="1"/>
    </font>
    <font>
      <b/>
      <sz val="14"/>
      <name val="Times New Roman"/>
      <family val="1"/>
    </font>
    <font>
      <b/>
      <sz val="11"/>
      <name val="Times'"/>
    </font>
    <font>
      <sz val="11"/>
      <name val="Times'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317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1" fontId="3" fillId="0" borderId="0" xfId="1" applyNumberFormat="1" applyFont="1" applyFill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2" fontId="7" fillId="0" borderId="0" xfId="0" applyNumberFormat="1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NumberFormat="1" applyFont="1" applyFill="1"/>
    <xf numFmtId="164" fontId="3" fillId="0" borderId="0" xfId="0" applyNumberFormat="1" applyFont="1" applyFill="1"/>
    <xf numFmtId="43" fontId="3" fillId="0" borderId="0" xfId="0" applyNumberFormat="1" applyFont="1" applyFill="1"/>
    <xf numFmtId="0" fontId="3" fillId="0" borderId="0" xfId="0" quotePrefix="1" applyFont="1" applyFill="1"/>
    <xf numFmtId="43" fontId="3" fillId="0" borderId="0" xfId="1" quotePrefix="1" applyNumberFormat="1" applyFont="1" applyFill="1" applyAlignment="1">
      <alignment horizontal="right" vertical="top"/>
    </xf>
    <xf numFmtId="2" fontId="3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2" fillId="0" borderId="0" xfId="0" quotePrefix="1" applyFont="1" applyFill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left"/>
    </xf>
    <xf numFmtId="0" fontId="3" fillId="0" borderId="0" xfId="0" applyFont="1"/>
    <xf numFmtId="1" fontId="2" fillId="0" borderId="0" xfId="0" applyNumberFormat="1" applyFont="1" applyFill="1" applyBorder="1"/>
    <xf numFmtId="164" fontId="3" fillId="0" borderId="0" xfId="1" quotePrefix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" fontId="3" fillId="0" borderId="0" xfId="0" applyNumberFormat="1" applyFont="1" applyFill="1" applyAlignment="1">
      <alignment horizontal="left" vertical="top"/>
    </xf>
    <xf numFmtId="2" fontId="11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justify" vertical="top"/>
    </xf>
    <xf numFmtId="2" fontId="12" fillId="0" borderId="0" xfId="0" applyNumberFormat="1" applyFont="1" applyFill="1" applyAlignment="1">
      <alignment horizontal="justify" vertical="top"/>
    </xf>
    <xf numFmtId="164" fontId="6" fillId="0" borderId="0" xfId="0" applyNumberFormat="1" applyFont="1" applyFill="1" applyAlignment="1">
      <alignment horizontal="center" vertical="top"/>
    </xf>
    <xf numFmtId="2" fontId="13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0" fontId="0" fillId="0" borderId="0" xfId="0" applyFill="1"/>
    <xf numFmtId="0" fontId="11" fillId="0" borderId="0" xfId="0" applyFont="1" applyFill="1"/>
    <xf numFmtId="2" fontId="11" fillId="0" borderId="0" xfId="0" applyNumberFormat="1" applyFont="1" applyFill="1"/>
    <xf numFmtId="1" fontId="11" fillId="0" borderId="0" xfId="0" applyNumberFormat="1" applyFont="1" applyFill="1"/>
    <xf numFmtId="2" fontId="0" fillId="0" borderId="0" xfId="0" applyNumberFormat="1" applyFill="1"/>
    <xf numFmtId="2" fontId="11" fillId="0" borderId="0" xfId="0" applyNumberFormat="1" applyFont="1" applyFill="1" applyBorder="1"/>
    <xf numFmtId="0" fontId="11" fillId="0" borderId="0" xfId="0" applyFont="1" applyFill="1" applyBorder="1"/>
    <xf numFmtId="1" fontId="3" fillId="0" borderId="0" xfId="0" applyNumberFormat="1" applyFont="1" applyFill="1"/>
    <xf numFmtId="0" fontId="2" fillId="0" borderId="0" xfId="0" applyFont="1" applyFill="1" applyAlignment="1"/>
    <xf numFmtId="0" fontId="12" fillId="0" borderId="0" xfId="0" applyFont="1" applyFill="1" applyBorder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right"/>
    </xf>
    <xf numFmtId="164" fontId="14" fillId="0" borderId="0" xfId="1" applyNumberFormat="1" applyFont="1" applyAlignment="1">
      <alignment horizontal="right" vertical="top"/>
    </xf>
    <xf numFmtId="0" fontId="14" fillId="0" borderId="0" xfId="0" quotePrefix="1" applyFont="1" applyAlignment="1">
      <alignment vertical="top"/>
    </xf>
    <xf numFmtId="0" fontId="14" fillId="0" borderId="0" xfId="0" applyFont="1" applyAlignment="1">
      <alignment vertical="top"/>
    </xf>
    <xf numFmtId="164" fontId="14" fillId="0" borderId="0" xfId="1" applyNumberFormat="1" applyFont="1" applyBorder="1" applyAlignment="1">
      <alignment horizontal="right"/>
    </xf>
    <xf numFmtId="0" fontId="14" fillId="0" borderId="0" xfId="0" quotePrefix="1" applyFont="1" applyBorder="1" applyAlignment="1">
      <alignment vertical="top"/>
    </xf>
    <xf numFmtId="0" fontId="14" fillId="0" borderId="0" xfId="0" applyFont="1" applyAlignment="1">
      <alignment horizontal="right" vertical="top"/>
    </xf>
    <xf numFmtId="164" fontId="4" fillId="0" borderId="5" xfId="1" applyNumberFormat="1" applyFont="1" applyBorder="1" applyAlignment="1">
      <alignment horizontal="right"/>
    </xf>
    <xf numFmtId="0" fontId="4" fillId="0" borderId="6" xfId="0" quotePrefix="1" applyFont="1" applyBorder="1" applyAlignment="1">
      <alignment vertical="top"/>
    </xf>
    <xf numFmtId="164" fontId="14" fillId="0" borderId="0" xfId="1" applyNumberFormat="1" applyFont="1" applyAlignment="1">
      <alignment vertical="top"/>
    </xf>
    <xf numFmtId="164" fontId="14" fillId="0" borderId="0" xfId="0" applyNumberFormat="1" applyFont="1" applyAlignment="1">
      <alignment vertical="top"/>
    </xf>
    <xf numFmtId="164" fontId="4" fillId="0" borderId="5" xfId="1" applyNumberFormat="1" applyFont="1" applyBorder="1"/>
    <xf numFmtId="0" fontId="14" fillId="0" borderId="6" xfId="0" quotePrefix="1" applyFont="1" applyBorder="1"/>
    <xf numFmtId="166" fontId="4" fillId="0" borderId="5" xfId="1" applyNumberFormat="1" applyFont="1" applyBorder="1"/>
    <xf numFmtId="0" fontId="14" fillId="0" borderId="6" xfId="0" applyFont="1" applyBorder="1"/>
    <xf numFmtId="1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2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1" quotePrefix="1" applyNumberFormat="1" applyFont="1" applyBorder="1" applyAlignment="1">
      <alignment horizontal="right" wrapText="1"/>
    </xf>
    <xf numFmtId="0" fontId="3" fillId="0" borderId="0" xfId="0" quotePrefix="1" applyFont="1" applyBorder="1" applyAlignment="1">
      <alignment horizontal="left"/>
    </xf>
    <xf numFmtId="0" fontId="18" fillId="0" borderId="0" xfId="0" applyFont="1" applyFill="1"/>
    <xf numFmtId="1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top"/>
    </xf>
    <xf numFmtId="2" fontId="3" fillId="0" borderId="0" xfId="0" applyNumberFormat="1" applyFont="1" applyBorder="1" applyAlignment="1">
      <alignment vertical="top"/>
    </xf>
    <xf numFmtId="0" fontId="3" fillId="0" borderId="0" xfId="0" applyFont="1" applyBorder="1" applyAlignment="1"/>
    <xf numFmtId="2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1" fontId="3" fillId="0" borderId="0" xfId="0" applyNumberFormat="1" applyFont="1" applyFill="1" applyBorder="1" applyAlignment="1">
      <alignment horizontal="left" vertical="top"/>
    </xf>
    <xf numFmtId="2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3" fillId="0" borderId="0" xfId="0" applyFont="1" applyFill="1" applyBorder="1"/>
    <xf numFmtId="2" fontId="12" fillId="0" borderId="0" xfId="0" applyNumberFormat="1" applyFont="1" applyFill="1" applyBorder="1"/>
    <xf numFmtId="0" fontId="12" fillId="0" borderId="0" xfId="0" applyFont="1" applyFill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vertical="top" wrapText="1"/>
    </xf>
    <xf numFmtId="0" fontId="3" fillId="0" borderId="4" xfId="0" quotePrefix="1" applyFont="1" applyFill="1" applyBorder="1" applyAlignment="1">
      <alignment horizontal="left"/>
    </xf>
    <xf numFmtId="164" fontId="2" fillId="0" borderId="4" xfId="1" quotePrefix="1" applyNumberFormat="1" applyFont="1" applyFill="1" applyBorder="1" applyAlignment="1">
      <alignment horizontal="right" vertical="top"/>
    </xf>
    <xf numFmtId="0" fontId="2" fillId="0" borderId="4" xfId="0" quotePrefix="1" applyFont="1" applyFill="1" applyBorder="1" applyAlignment="1">
      <alignment horizontal="left" vertical="top"/>
    </xf>
    <xf numFmtId="164" fontId="3" fillId="0" borderId="0" xfId="3" quotePrefix="1" applyNumberFormat="1" applyFont="1" applyBorder="1" applyAlignment="1">
      <alignment horizontal="right" wrapText="1"/>
    </xf>
    <xf numFmtId="0" fontId="3" fillId="0" borderId="0" xfId="0" applyFont="1" applyFill="1" applyAlignment="1">
      <alignment horizontal="left" wrapText="1"/>
    </xf>
    <xf numFmtId="164" fontId="2" fillId="0" borderId="4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2" fillId="0" borderId="11" xfId="0" quotePrefix="1" applyFont="1" applyFill="1" applyBorder="1" applyAlignment="1">
      <alignment horizontal="left" vertical="top"/>
    </xf>
    <xf numFmtId="0" fontId="2" fillId="0" borderId="12" xfId="0" quotePrefix="1" applyFont="1" applyFill="1" applyBorder="1" applyAlignment="1">
      <alignment horizontal="left" vertical="top"/>
    </xf>
    <xf numFmtId="164" fontId="2" fillId="0" borderId="4" xfId="1" quotePrefix="1" applyNumberFormat="1" applyFont="1" applyBorder="1" applyAlignment="1">
      <alignment horizontal="right" wrapText="1"/>
    </xf>
    <xf numFmtId="164" fontId="2" fillId="0" borderId="0" xfId="1" quotePrefix="1" applyNumberFormat="1" applyFont="1" applyBorder="1" applyAlignment="1">
      <alignment horizontal="right" wrapText="1"/>
    </xf>
    <xf numFmtId="0" fontId="2" fillId="0" borderId="13" xfId="0" quotePrefix="1" applyFont="1" applyFill="1" applyBorder="1" applyAlignment="1">
      <alignment horizontal="left" vertical="top"/>
    </xf>
    <xf numFmtId="0" fontId="1" fillId="0" borderId="0" xfId="0" applyFont="1" applyFill="1" applyAlignment="1">
      <alignment vertical="top"/>
    </xf>
    <xf numFmtId="2" fontId="12" fillId="0" borderId="4" xfId="0" applyNumberFormat="1" applyFont="1" applyFill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1" fontId="3" fillId="0" borderId="0" xfId="0" applyNumberFormat="1" applyFont="1" applyFill="1" applyBorder="1"/>
    <xf numFmtId="1" fontId="2" fillId="0" borderId="14" xfId="0" applyNumberFormat="1" applyFont="1" applyFill="1" applyBorder="1"/>
    <xf numFmtId="0" fontId="2" fillId="0" borderId="14" xfId="0" applyFont="1" applyFill="1" applyBorder="1"/>
    <xf numFmtId="2" fontId="2" fillId="0" borderId="14" xfId="0" applyNumberFormat="1" applyFont="1" applyFill="1" applyBorder="1"/>
    <xf numFmtId="2" fontId="1" fillId="0" borderId="0" xfId="0" applyNumberFormat="1" applyFont="1" applyFill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Fill="1"/>
    <xf numFmtId="0" fontId="12" fillId="0" borderId="0" xfId="0" applyFont="1" applyFill="1" applyAlignment="1">
      <alignment horizontal="right"/>
    </xf>
    <xf numFmtId="2" fontId="1" fillId="0" borderId="4" xfId="0" applyNumberFormat="1" applyFont="1" applyFill="1" applyBorder="1"/>
    <xf numFmtId="0" fontId="1" fillId="0" borderId="4" xfId="0" applyFont="1" applyFill="1" applyBorder="1"/>
    <xf numFmtId="0" fontId="1" fillId="0" borderId="0" xfId="0" applyFont="1" applyFill="1" applyAlignment="1">
      <alignment horizontal="right"/>
    </xf>
    <xf numFmtId="2" fontId="3" fillId="0" borderId="4" xfId="0" applyNumberFormat="1" applyFont="1" applyBorder="1" applyAlignment="1">
      <alignment horizontal="right"/>
    </xf>
    <xf numFmtId="0" fontId="3" fillId="0" borderId="4" xfId="0" applyFont="1" applyBorder="1" applyAlignment="1"/>
    <xf numFmtId="0" fontId="3" fillId="0" borderId="0" xfId="0" applyFont="1" applyAlignment="1">
      <alignment vertical="top"/>
    </xf>
    <xf numFmtId="2" fontId="3" fillId="0" borderId="0" xfId="0" applyNumberFormat="1" applyFont="1" applyFill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8" fillId="0" borderId="12" xfId="0" applyFont="1" applyFill="1" applyBorder="1"/>
    <xf numFmtId="0" fontId="3" fillId="0" borderId="0" xfId="0" applyFont="1" applyFill="1" applyAlignment="1">
      <alignment horizontal="left" vertical="top" wrapText="1"/>
    </xf>
    <xf numFmtId="2" fontId="1" fillId="0" borderId="0" xfId="0" applyNumberFormat="1" applyFont="1" applyFill="1"/>
    <xf numFmtId="0" fontId="1" fillId="0" borderId="0" xfId="0" applyFont="1" applyFill="1" applyBorder="1" applyAlignment="1">
      <alignment vertical="top"/>
    </xf>
    <xf numFmtId="0" fontId="7" fillId="0" borderId="0" xfId="0" applyFont="1" applyFill="1" applyBorder="1"/>
    <xf numFmtId="2" fontId="12" fillId="0" borderId="0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3" fillId="0" borderId="0" xfId="0" applyFont="1" applyAlignment="1">
      <alignment horizontal="right"/>
    </xf>
    <xf numFmtId="164" fontId="2" fillId="0" borderId="4" xfId="3" quotePrefix="1" applyNumberFormat="1" applyFont="1" applyBorder="1" applyAlignment="1">
      <alignment horizontal="right" wrapText="1"/>
    </xf>
    <xf numFmtId="0" fontId="3" fillId="0" borderId="4" xfId="0" quotePrefix="1" applyFont="1" applyBorder="1" applyAlignment="1">
      <alignment horizontal="left"/>
    </xf>
    <xf numFmtId="164" fontId="2" fillId="0" borderId="0" xfId="1" quotePrefix="1" applyNumberFormat="1" applyFont="1" applyAlignment="1">
      <alignment horizontal="right" wrapText="1"/>
    </xf>
    <xf numFmtId="2" fontId="1" fillId="0" borderId="0" xfId="0" applyNumberFormat="1" applyFont="1" applyFill="1" applyBorder="1" applyAlignment="1">
      <alignment vertical="top"/>
    </xf>
    <xf numFmtId="0" fontId="3" fillId="0" borderId="0" xfId="0" applyFont="1" applyBorder="1" applyAlignment="1">
      <alignment wrapText="1"/>
    </xf>
    <xf numFmtId="0" fontId="2" fillId="0" borderId="0" xfId="0" quotePrefix="1" applyFont="1" applyBorder="1" applyAlignment="1">
      <alignment horizontal="right"/>
    </xf>
    <xf numFmtId="2" fontId="3" fillId="0" borderId="0" xfId="0" applyNumberFormat="1" applyFont="1" applyBorder="1" applyAlignment="1">
      <alignment wrapText="1"/>
    </xf>
    <xf numFmtId="1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left"/>
    </xf>
    <xf numFmtId="0" fontId="12" fillId="0" borderId="0" xfId="0" quotePrefix="1" applyFont="1" applyFill="1" applyAlignment="1">
      <alignment horizontal="right"/>
    </xf>
    <xf numFmtId="0" fontId="12" fillId="0" borderId="0" xfId="0" applyFont="1" applyFill="1"/>
    <xf numFmtId="0" fontId="4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0" fontId="14" fillId="0" borderId="0" xfId="0" applyFont="1" applyAlignment="1"/>
    <xf numFmtId="0" fontId="4" fillId="0" borderId="0" xfId="0" applyFont="1" applyAlignment="1"/>
    <xf numFmtId="164" fontId="2" fillId="0" borderId="11" xfId="1" quotePrefix="1" applyNumberFormat="1" applyFont="1" applyBorder="1" applyAlignment="1">
      <alignment horizontal="right" wrapText="1"/>
    </xf>
    <xf numFmtId="0" fontId="3" fillId="0" borderId="11" xfId="0" quotePrefix="1" applyFont="1" applyBorder="1" applyAlignment="1">
      <alignment horizontal="left"/>
    </xf>
    <xf numFmtId="0" fontId="3" fillId="0" borderId="0" xfId="0" applyFont="1" applyFill="1" applyAlignment="1">
      <alignment vertical="top" wrapText="1"/>
    </xf>
    <xf numFmtId="164" fontId="14" fillId="0" borderId="0" xfId="1" applyNumberFormat="1" applyFont="1" applyAlignment="1">
      <alignment horizontal="right"/>
    </xf>
    <xf numFmtId="0" fontId="14" fillId="0" borderId="0" xfId="0" quotePrefix="1" applyFont="1" applyAlignment="1"/>
    <xf numFmtId="0" fontId="3" fillId="0" borderId="0" xfId="0" applyFont="1" applyFill="1" applyAlignment="1">
      <alignment horizontal="left"/>
    </xf>
    <xf numFmtId="0" fontId="3" fillId="0" borderId="0" xfId="4" applyFont="1" applyFill="1" applyBorder="1" applyAlignment="1">
      <alignment vertical="top" wrapText="1"/>
    </xf>
    <xf numFmtId="164" fontId="3" fillId="0" borderId="12" xfId="1" quotePrefix="1" applyNumberFormat="1" applyFont="1" applyFill="1" applyBorder="1" applyAlignment="1">
      <alignment horizontal="right" vertical="top"/>
    </xf>
    <xf numFmtId="0" fontId="3" fillId="0" borderId="12" xfId="0" quotePrefix="1" applyFont="1" applyFill="1" applyBorder="1" applyAlignment="1">
      <alignment horizontal="left"/>
    </xf>
    <xf numFmtId="2" fontId="2" fillId="0" borderId="0" xfId="0" applyNumberFormat="1" applyFont="1" applyBorder="1" applyAlignment="1">
      <alignment vertical="top"/>
    </xf>
    <xf numFmtId="0" fontId="1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3" fillId="0" borderId="0" xfId="0" applyNumberFormat="1" applyFont="1" applyFill="1" applyBorder="1" applyAlignment="1">
      <alignment horizontal="right" vertical="top"/>
    </xf>
    <xf numFmtId="2" fontId="3" fillId="0" borderId="4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1" fillId="0" borderId="0" xfId="0" quotePrefix="1" applyFont="1" applyFill="1" applyAlignment="1">
      <alignment horizontal="right"/>
    </xf>
    <xf numFmtId="2" fontId="12" fillId="0" borderId="5" xfId="0" applyNumberFormat="1" applyFont="1" applyFill="1" applyBorder="1"/>
    <xf numFmtId="0" fontId="12" fillId="0" borderId="6" xfId="0" applyFont="1" applyFill="1" applyBorder="1"/>
    <xf numFmtId="2" fontId="12" fillId="0" borderId="5" xfId="0" applyNumberFormat="1" applyFont="1" applyFill="1" applyBorder="1" applyAlignment="1">
      <alignment vertical="top"/>
    </xf>
    <xf numFmtId="0" fontId="12" fillId="0" borderId="6" xfId="0" applyFont="1" applyFill="1" applyBorder="1" applyAlignment="1">
      <alignment vertical="top"/>
    </xf>
    <xf numFmtId="2" fontId="2" fillId="0" borderId="5" xfId="0" applyNumberFormat="1" applyFont="1" applyBorder="1" applyAlignment="1">
      <alignment vertical="top"/>
    </xf>
    <xf numFmtId="0" fontId="12" fillId="0" borderId="6" xfId="0" applyFont="1" applyFill="1" applyBorder="1" applyAlignment="1"/>
    <xf numFmtId="0" fontId="2" fillId="0" borderId="6" xfId="0" applyFont="1" applyBorder="1" applyAlignment="1"/>
    <xf numFmtId="1" fontId="12" fillId="0" borderId="5" xfId="0" applyNumberFormat="1" applyFont="1" applyFill="1" applyBorder="1"/>
    <xf numFmtId="2" fontId="2" fillId="0" borderId="5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 applyAlignment="1">
      <alignment horizontal="left"/>
    </xf>
    <xf numFmtId="2" fontId="2" fillId="0" borderId="5" xfId="0" applyNumberFormat="1" applyFont="1" applyFill="1" applyBorder="1"/>
    <xf numFmtId="0" fontId="2" fillId="0" borderId="6" xfId="0" applyFont="1" applyFill="1" applyBorder="1"/>
    <xf numFmtId="2" fontId="12" fillId="0" borderId="5" xfId="0" applyNumberFormat="1" applyFont="1" applyFill="1" applyBorder="1" applyAlignment="1"/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164" fontId="2" fillId="0" borderId="5" xfId="1" quotePrefix="1" applyNumberFormat="1" applyFont="1" applyFill="1" applyBorder="1" applyAlignment="1">
      <alignment horizontal="right" vertical="top"/>
    </xf>
    <xf numFmtId="43" fontId="3" fillId="0" borderId="5" xfId="1" quotePrefix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/>
    </xf>
    <xf numFmtId="164" fontId="3" fillId="0" borderId="5" xfId="1" quotePrefix="1" applyNumberFormat="1" applyFont="1" applyBorder="1" applyAlignment="1">
      <alignment horizontal="right" wrapText="1"/>
    </xf>
    <xf numFmtId="1" fontId="3" fillId="0" borderId="5" xfId="0" applyNumberFormat="1" applyFont="1" applyFill="1" applyBorder="1"/>
    <xf numFmtId="0" fontId="3" fillId="0" borderId="6" xfId="0" applyFont="1" applyFill="1" applyBorder="1"/>
    <xf numFmtId="1" fontId="2" fillId="0" borderId="5" xfId="0" applyNumberFormat="1" applyFont="1" applyFill="1" applyBorder="1"/>
    <xf numFmtId="1" fontId="2" fillId="0" borderId="6" xfId="0" applyNumberFormat="1" applyFont="1" applyFill="1" applyBorder="1"/>
    <xf numFmtId="0" fontId="17" fillId="0" borderId="0" xfId="0" applyFont="1" applyAlignment="1"/>
    <xf numFmtId="164" fontId="2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2" fontId="12" fillId="0" borderId="0" xfId="0" applyNumberFormat="1" applyFont="1" applyFill="1" applyBorder="1" applyAlignment="1"/>
    <xf numFmtId="43" fontId="3" fillId="0" borderId="0" xfId="1" quotePrefix="1" applyNumberFormat="1" applyFont="1" applyBorder="1" applyAlignment="1">
      <alignment horizontal="right" wrapText="1"/>
    </xf>
    <xf numFmtId="2" fontId="3" fillId="0" borderId="0" xfId="0" applyNumberFormat="1" applyFont="1" applyBorder="1" applyAlignment="1"/>
    <xf numFmtId="164" fontId="14" fillId="0" borderId="0" xfId="1" applyNumberFormat="1" applyFont="1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2" fontId="3" fillId="0" borderId="4" xfId="0" applyNumberFormat="1" applyFont="1" applyFill="1" applyBorder="1"/>
    <xf numFmtId="0" fontId="3" fillId="0" borderId="4" xfId="0" applyFont="1" applyFill="1" applyBorder="1"/>
    <xf numFmtId="2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164" fontId="21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5" applyFont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/>
    <xf numFmtId="1" fontId="2" fillId="0" borderId="0" xfId="0" applyNumberFormat="1" applyFont="1" applyFill="1" applyBorder="1" applyAlignment="1">
      <alignment horizontal="left" vertical="top"/>
    </xf>
    <xf numFmtId="2" fontId="22" fillId="0" borderId="0" xfId="0" applyNumberFormat="1" applyFont="1" applyFill="1" applyBorder="1"/>
    <xf numFmtId="0" fontId="22" fillId="0" borderId="0" xfId="0" applyFont="1" applyBorder="1" applyAlignment="1"/>
    <xf numFmtId="2" fontId="23" fillId="0" borderId="0" xfId="0" applyNumberFormat="1" applyFont="1" applyFill="1" applyBorder="1"/>
    <xf numFmtId="0" fontId="23" fillId="0" borderId="0" xfId="0" applyFont="1" applyBorder="1" applyAlignment="1"/>
    <xf numFmtId="2" fontId="22" fillId="0" borderId="2" xfId="0" applyNumberFormat="1" applyFont="1" applyFill="1" applyBorder="1"/>
    <xf numFmtId="0" fontId="22" fillId="0" borderId="3" xfId="0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14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3" fillId="0" borderId="0" xfId="4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2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164" fontId="3" fillId="0" borderId="4" xfId="1" quotePrefix="1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justify" vertical="top" wrapText="1"/>
    </xf>
    <xf numFmtId="164" fontId="2" fillId="0" borderId="0" xfId="0" applyNumberFormat="1" applyFont="1" applyFill="1" applyBorder="1" applyAlignment="1">
      <alignment horizontal="right"/>
    </xf>
  </cellXfs>
  <cellStyles count="6">
    <cellStyle name="Comma" xfId="1" builtinId="3"/>
    <cellStyle name="Comma 2" xfId="3"/>
    <cellStyle name="Normal" xfId="0" builtinId="0"/>
    <cellStyle name="Normal 2" xfId="2"/>
    <cellStyle name="Normal 2 2" xfId="4"/>
    <cellStyle name="Normal_CW N.IH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-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C"/>
      <sheetName val="Abs"/>
      <sheetName val="Me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34"/>
  <sheetViews>
    <sheetView view="pageBreakPreview" zoomScale="130" zoomScaleSheetLayoutView="130" workbookViewId="0">
      <selection activeCell="D2" sqref="D2:J3"/>
    </sheetView>
  </sheetViews>
  <sheetFormatPr defaultRowHeight="15.75"/>
  <cols>
    <col min="1" max="1" width="3.28515625" style="79" customWidth="1"/>
    <col min="2" max="2" width="5" style="79" customWidth="1"/>
    <col min="3" max="3" width="14.140625" style="79" customWidth="1"/>
    <col min="4" max="4" width="10.140625" style="79" customWidth="1"/>
    <col min="5" max="5" width="6.42578125" style="79" customWidth="1"/>
    <col min="6" max="7" width="10.140625" style="79" customWidth="1"/>
    <col min="8" max="8" width="14.85546875" style="79" customWidth="1"/>
    <col min="9" max="9" width="2.140625" style="79" customWidth="1"/>
    <col min="10" max="10" width="14.28515625" style="79" customWidth="1"/>
    <col min="11" max="11" width="2.7109375" style="79" customWidth="1"/>
    <col min="12" max="16384" width="9.140625" style="79"/>
  </cols>
  <sheetData>
    <row r="2" spans="2:11" ht="15.75" customHeight="1">
      <c r="C2" s="80" t="s">
        <v>0</v>
      </c>
      <c r="D2" s="292" t="s">
        <v>472</v>
      </c>
      <c r="E2" s="292"/>
      <c r="F2" s="292"/>
      <c r="G2" s="292"/>
      <c r="H2" s="292"/>
      <c r="I2" s="292"/>
      <c r="J2" s="292"/>
      <c r="K2" s="81"/>
    </row>
    <row r="3" spans="2:11" ht="35.25" customHeight="1">
      <c r="D3" s="292"/>
      <c r="E3" s="292"/>
      <c r="F3" s="292"/>
      <c r="G3" s="292"/>
      <c r="H3" s="292"/>
      <c r="I3" s="292"/>
      <c r="J3" s="292"/>
      <c r="K3" s="81"/>
    </row>
    <row r="5" spans="2:11" ht="27">
      <c r="F5" s="82" t="s">
        <v>72</v>
      </c>
      <c r="I5" s="82"/>
    </row>
    <row r="6" spans="2:11" ht="16.5" thickBot="1"/>
    <row r="7" spans="2:11" s="87" customFormat="1" ht="31.5" customHeight="1" thickBot="1">
      <c r="B7" s="83" t="s">
        <v>76</v>
      </c>
      <c r="C7" s="84" t="s">
        <v>65</v>
      </c>
      <c r="D7" s="85"/>
      <c r="E7" s="85"/>
      <c r="F7" s="85"/>
      <c r="G7" s="86"/>
      <c r="H7" s="288" t="s">
        <v>66</v>
      </c>
      <c r="I7" s="289"/>
      <c r="J7" s="290"/>
      <c r="K7" s="291"/>
    </row>
    <row r="9" spans="2:11" ht="20.100000000000001" customHeight="1">
      <c r="C9" s="88" t="s">
        <v>73</v>
      </c>
    </row>
    <row r="10" spans="2:11" ht="20.100000000000001" customHeight="1">
      <c r="B10" s="89" t="s">
        <v>74</v>
      </c>
      <c r="C10" s="79" t="s">
        <v>67</v>
      </c>
      <c r="H10" s="217">
        <f>Abs!J78</f>
        <v>0</v>
      </c>
      <c r="I10" s="218" t="s">
        <v>8</v>
      </c>
    </row>
    <row r="11" spans="2:11" ht="20.100000000000001" customHeight="1">
      <c r="B11" s="89" t="s">
        <v>311</v>
      </c>
      <c r="C11" s="79" t="s">
        <v>68</v>
      </c>
      <c r="H11" s="217">
        <f>Abs!J139</f>
        <v>0</v>
      </c>
      <c r="I11" s="218" t="s">
        <v>8</v>
      </c>
    </row>
    <row r="12" spans="2:11" s="92" customFormat="1" ht="20.100000000000001" customHeight="1">
      <c r="C12" s="88" t="s">
        <v>75</v>
      </c>
      <c r="H12" s="93"/>
      <c r="I12" s="94"/>
    </row>
    <row r="13" spans="2:11" s="92" customFormat="1" ht="20.100000000000001" customHeight="1">
      <c r="B13" s="89" t="s">
        <v>74</v>
      </c>
      <c r="C13" s="79" t="s">
        <v>67</v>
      </c>
      <c r="H13" s="93">
        <f>Abs!J218</f>
        <v>0</v>
      </c>
      <c r="I13" s="91" t="s">
        <v>8</v>
      </c>
    </row>
    <row r="14" spans="2:11" s="92" customFormat="1" ht="20.100000000000001" customHeight="1">
      <c r="B14" s="89" t="s">
        <v>311</v>
      </c>
      <c r="C14" s="212" t="s">
        <v>317</v>
      </c>
      <c r="H14" s="212">
        <f>Abs!J263</f>
        <v>0</v>
      </c>
      <c r="I14" s="218" t="s">
        <v>8</v>
      </c>
    </row>
    <row r="15" spans="2:11" s="92" customFormat="1" ht="20.100000000000001" customHeight="1">
      <c r="B15" s="89"/>
      <c r="C15" s="88" t="s">
        <v>342</v>
      </c>
      <c r="H15" s="93"/>
      <c r="I15" s="94"/>
    </row>
    <row r="16" spans="2:11" s="92" customFormat="1" ht="20.100000000000001" customHeight="1">
      <c r="B16" s="89" t="s">
        <v>74</v>
      </c>
      <c r="C16" s="79" t="s">
        <v>67</v>
      </c>
      <c r="D16" s="79"/>
      <c r="E16" s="79"/>
      <c r="F16" s="79"/>
      <c r="G16" s="79"/>
      <c r="H16" s="90">
        <f>Abs!J279</f>
        <v>21993</v>
      </c>
      <c r="I16" s="91" t="s">
        <v>8</v>
      </c>
    </row>
    <row r="17" spans="2:11" s="92" customFormat="1" ht="20.100000000000001" customHeight="1">
      <c r="B17" s="89" t="s">
        <v>311</v>
      </c>
      <c r="C17" s="79" t="s">
        <v>68</v>
      </c>
      <c r="H17" s="93">
        <f>Abs!J292</f>
        <v>0</v>
      </c>
      <c r="I17" s="91" t="s">
        <v>8</v>
      </c>
    </row>
    <row r="18" spans="2:11" s="92" customFormat="1" ht="20.100000000000001" customHeight="1">
      <c r="B18" s="89"/>
      <c r="C18" s="88" t="s">
        <v>343</v>
      </c>
      <c r="H18" s="93"/>
      <c r="I18" s="94"/>
    </row>
    <row r="19" spans="2:11" s="92" customFormat="1" ht="20.100000000000001" customHeight="1">
      <c r="B19" s="89" t="s">
        <v>74</v>
      </c>
      <c r="C19" s="79" t="s">
        <v>68</v>
      </c>
      <c r="D19" s="79"/>
      <c r="E19" s="79"/>
      <c r="F19" s="79"/>
      <c r="G19" s="79"/>
      <c r="H19" s="90">
        <f>Abs!J300</f>
        <v>0</v>
      </c>
      <c r="I19" s="91" t="s">
        <v>8</v>
      </c>
    </row>
    <row r="20" spans="2:11" s="92" customFormat="1" ht="20.100000000000001" customHeight="1" thickBot="1">
      <c r="B20" s="89"/>
      <c r="C20" s="79"/>
      <c r="H20" s="93"/>
      <c r="I20" s="91"/>
    </row>
    <row r="21" spans="2:11" s="92" customFormat="1" ht="20.100000000000001" customHeight="1" thickBot="1">
      <c r="G21" s="95" t="s">
        <v>69</v>
      </c>
      <c r="H21" s="96">
        <f>SUM(H10:H20)</f>
        <v>21993</v>
      </c>
      <c r="I21" s="97" t="s">
        <v>8</v>
      </c>
      <c r="J21" s="98"/>
      <c r="K21" s="91"/>
    </row>
    <row r="22" spans="2:11" s="92" customFormat="1" ht="20.100000000000001" customHeight="1" thickBot="1">
      <c r="G22" s="95"/>
      <c r="H22" s="99"/>
      <c r="I22" s="91"/>
      <c r="J22" s="98"/>
      <c r="K22" s="91"/>
    </row>
    <row r="23" spans="2:11" s="92" customFormat="1" ht="20.100000000000001" customHeight="1" thickBot="1">
      <c r="G23" s="89" t="s">
        <v>70</v>
      </c>
      <c r="H23" s="100">
        <f>ROUND(SUM(H21),-3)</f>
        <v>22000</v>
      </c>
      <c r="I23" s="101" t="s">
        <v>8</v>
      </c>
      <c r="J23" s="98"/>
      <c r="K23" s="91"/>
    </row>
    <row r="24" spans="2:11" s="92" customFormat="1" ht="20.100000000000001" customHeight="1">
      <c r="G24" s="95"/>
      <c r="H24" s="99"/>
      <c r="I24" s="91"/>
      <c r="J24" s="98"/>
      <c r="K24" s="91"/>
    </row>
    <row r="26" spans="2:11" ht="16.5" hidden="1" thickBot="1">
      <c r="G26" s="89" t="s">
        <v>71</v>
      </c>
      <c r="H26" s="102">
        <f>ROUND(SUM(H23/1000000),3)</f>
        <v>2.1999999999999999E-2</v>
      </c>
      <c r="I26" s="103"/>
    </row>
    <row r="32" spans="2:11" ht="15.75" customHeight="1">
      <c r="F32" s="293" t="s">
        <v>58</v>
      </c>
      <c r="G32" s="293"/>
      <c r="H32" s="293"/>
    </row>
    <row r="33" spans="6:8">
      <c r="F33" s="287" t="s">
        <v>77</v>
      </c>
      <c r="G33" s="287"/>
      <c r="H33" s="287"/>
    </row>
    <row r="34" spans="6:8">
      <c r="F34" s="287" t="s">
        <v>60</v>
      </c>
      <c r="G34" s="287"/>
      <c r="H34" s="287"/>
    </row>
  </sheetData>
  <mergeCells count="6">
    <mergeCell ref="F34:H34"/>
    <mergeCell ref="H7:I7"/>
    <mergeCell ref="J7:K7"/>
    <mergeCell ref="D2:J3"/>
    <mergeCell ref="F33:H33"/>
    <mergeCell ref="F32:H32"/>
  </mergeCells>
  <pageMargins left="0.75" right="0.25" top="0.7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443"/>
  <sheetViews>
    <sheetView tabSelected="1" view="pageBreakPreview" topLeftCell="A292" zoomScaleSheetLayoutView="100" workbookViewId="0">
      <selection activeCell="C292" sqref="C292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6" customHeight="1"/>
    <row r="2" spans="1:11" ht="39.75" customHeight="1">
      <c r="A2" s="301" t="s">
        <v>0</v>
      </c>
      <c r="B2" s="301"/>
      <c r="C2" s="302" t="s">
        <v>471</v>
      </c>
      <c r="D2" s="302"/>
      <c r="E2" s="302"/>
      <c r="F2" s="302"/>
      <c r="G2" s="302"/>
      <c r="H2" s="302"/>
      <c r="I2" s="302"/>
      <c r="J2" s="302"/>
    </row>
    <row r="3" spans="1:11" ht="15" customHeight="1">
      <c r="A3" s="7"/>
      <c r="C3" s="8"/>
      <c r="D3" s="9"/>
      <c r="E3" s="10"/>
      <c r="G3" s="2"/>
      <c r="J3" s="11"/>
    </row>
    <row r="4" spans="1:11" ht="18.75">
      <c r="B4" s="12"/>
      <c r="C4" s="13"/>
      <c r="D4" s="14" t="s">
        <v>473</v>
      </c>
      <c r="E4" s="15"/>
    </row>
    <row r="5" spans="1:11">
      <c r="B5" s="8"/>
      <c r="C5" s="8"/>
      <c r="D5" s="16"/>
      <c r="E5" s="15"/>
    </row>
    <row r="6" spans="1:11">
      <c r="A6" s="17" t="s">
        <v>1</v>
      </c>
      <c r="B6" s="303" t="s">
        <v>2</v>
      </c>
      <c r="C6" s="304"/>
      <c r="D6" s="303" t="s">
        <v>3</v>
      </c>
      <c r="E6" s="304"/>
      <c r="F6" s="303" t="s">
        <v>4</v>
      </c>
      <c r="G6" s="305"/>
      <c r="H6" s="304"/>
      <c r="I6" s="18" t="s">
        <v>5</v>
      </c>
      <c r="J6" s="19" t="s">
        <v>6</v>
      </c>
      <c r="K6" s="2"/>
    </row>
    <row r="7" spans="1:11" ht="12.75" customHeight="1">
      <c r="B7" s="20"/>
    </row>
    <row r="8" spans="1:11" ht="15.95" customHeight="1">
      <c r="B8" s="294" t="s">
        <v>73</v>
      </c>
      <c r="C8" s="294"/>
    </row>
    <row r="9" spans="1:11" ht="15.95" customHeight="1">
      <c r="A9" s="209" t="s">
        <v>74</v>
      </c>
      <c r="B9" s="210" t="s">
        <v>67</v>
      </c>
    </row>
    <row r="10" spans="1:11" ht="15.95" customHeight="1">
      <c r="A10" s="1">
        <v>1</v>
      </c>
      <c r="B10" s="2" t="s">
        <v>87</v>
      </c>
      <c r="G10" s="21"/>
      <c r="H10" s="22"/>
      <c r="J10" s="23"/>
      <c r="K10" s="2"/>
    </row>
    <row r="11" spans="1:11" ht="15.95" customHeight="1">
      <c r="B11" s="2" t="s">
        <v>88</v>
      </c>
      <c r="D11" s="24">
        <f>Mes!J15</f>
        <v>7.9628000000000014</v>
      </c>
      <c r="E11" s="10" t="s">
        <v>89</v>
      </c>
      <c r="F11" s="5">
        <v>3327</v>
      </c>
      <c r="G11" s="21" t="s">
        <v>7</v>
      </c>
      <c r="H11" s="25">
        <v>50</v>
      </c>
      <c r="I11" s="6" t="s">
        <v>90</v>
      </c>
      <c r="J11" s="23">
        <f>IF(MID(I11,1,2)=("P."),(ROUND(D11*((F11)+(H11/100)),)),IF(MID(I11,1,2)=("%o"),(ROUND(D11*(((F11)+(H11/100))/1000),)),IF(MID(I11,1,2)=("Ea"),(ROUND(D11*((F11)+(H11/100)),)),ROUND(D11*(((F11)+(H11/100))/100),))))</f>
        <v>265</v>
      </c>
      <c r="K11" s="26" t="s">
        <v>8</v>
      </c>
    </row>
    <row r="12" spans="1:11" ht="15.95" customHeight="1">
      <c r="D12" s="24"/>
      <c r="E12" s="10"/>
      <c r="G12" s="21"/>
      <c r="H12" s="25"/>
      <c r="J12" s="23"/>
      <c r="K12" s="26"/>
    </row>
    <row r="13" spans="1:11" ht="15.95" customHeight="1">
      <c r="A13" s="1">
        <v>2</v>
      </c>
      <c r="B13" s="2" t="s">
        <v>259</v>
      </c>
      <c r="C13" s="55"/>
      <c r="D13" s="48"/>
      <c r="E13" s="10"/>
      <c r="G13" s="21"/>
      <c r="H13" s="25"/>
      <c r="J13" s="23"/>
      <c r="K13" s="26"/>
    </row>
    <row r="14" spans="1:11" ht="15.95" customHeight="1">
      <c r="A14" s="69"/>
      <c r="B14" s="55" t="s">
        <v>260</v>
      </c>
      <c r="C14" s="69"/>
      <c r="D14" s="24">
        <f>Mes!J20</f>
        <v>15.46</v>
      </c>
      <c r="E14" s="10" t="s">
        <v>89</v>
      </c>
      <c r="F14" s="5">
        <v>1663</v>
      </c>
      <c r="G14" s="21" t="s">
        <v>7</v>
      </c>
      <c r="H14" s="25">
        <v>75</v>
      </c>
      <c r="I14" s="6" t="s">
        <v>90</v>
      </c>
      <c r="J14" s="23">
        <f>IF(MID(I14,1,2)=("P."),(ROUND(D14*((F14)+(H14/100)),)),IF(MID(I14,1,2)=("%o"),(ROUND(D14*(((F14)+(H14/100))/1000),)),IF(MID(I14,1,2)=("Ea"),(ROUND(D14*((F14)+(H14/100)),)),ROUND(D14*(((F14)+(H14/100))/100),))))</f>
        <v>257</v>
      </c>
      <c r="K14" s="26" t="s">
        <v>8</v>
      </c>
    </row>
    <row r="15" spans="1:11" ht="15.95" customHeight="1">
      <c r="A15" s="69"/>
      <c r="B15" s="55"/>
      <c r="C15" s="69"/>
      <c r="D15" s="24"/>
      <c r="E15" s="10"/>
      <c r="G15" s="21"/>
      <c r="H15" s="25"/>
      <c r="J15" s="23"/>
      <c r="K15" s="26"/>
    </row>
    <row r="16" spans="1:11" ht="15.95" customHeight="1">
      <c r="A16" s="1">
        <v>3</v>
      </c>
      <c r="B16" s="2" t="s">
        <v>91</v>
      </c>
    </row>
    <row r="17" spans="1:13" ht="15.95" customHeight="1">
      <c r="B17" s="2" t="s">
        <v>92</v>
      </c>
      <c r="D17" s="24">
        <f>Mes!J33</f>
        <v>345.8</v>
      </c>
      <c r="E17" s="10" t="s">
        <v>9</v>
      </c>
      <c r="F17" s="5">
        <v>121</v>
      </c>
      <c r="G17" s="21" t="s">
        <v>7</v>
      </c>
      <c r="H17" s="25">
        <v>0</v>
      </c>
      <c r="I17" s="6" t="s">
        <v>93</v>
      </c>
      <c r="J17" s="23">
        <f>IF(MID(I17,1,2)=("P."),(ROUND(D17*((F17)+(H17/100)),)),IF(MID(I17,1,2)=("%o"),(ROUND(D17*(((F17)+(H17/100))/1000),)),IF(MID(I17,1,2)=("Ea"),(ROUND(D17*((F17)+(H17/100)),)),ROUND(D17*(((F17)+(H17/100))/100),))))</f>
        <v>418</v>
      </c>
      <c r="K17" s="26" t="s">
        <v>8</v>
      </c>
    </row>
    <row r="18" spans="1:13" ht="15.95" customHeight="1">
      <c r="D18" s="24"/>
      <c r="E18" s="10"/>
      <c r="G18" s="21"/>
      <c r="H18" s="25"/>
      <c r="J18" s="23"/>
      <c r="K18" s="26"/>
    </row>
    <row r="19" spans="1:13" ht="15.95" customHeight="1">
      <c r="A19" s="1">
        <v>4</v>
      </c>
      <c r="B19" s="297" t="s">
        <v>344</v>
      </c>
      <c r="C19" s="297"/>
      <c r="D19" s="297"/>
      <c r="E19" s="10"/>
      <c r="G19" s="21"/>
      <c r="H19" s="25"/>
      <c r="J19" s="23"/>
      <c r="K19" s="26"/>
    </row>
    <row r="20" spans="1:13" ht="15.95" customHeight="1">
      <c r="B20" s="297"/>
      <c r="C20" s="297"/>
      <c r="D20" s="297"/>
      <c r="E20" s="10"/>
      <c r="G20" s="21"/>
      <c r="H20" s="25"/>
      <c r="J20" s="23"/>
      <c r="K20" s="26"/>
    </row>
    <row r="21" spans="1:13" ht="15.95" customHeight="1">
      <c r="B21" s="297"/>
      <c r="C21" s="297"/>
      <c r="D21" s="297"/>
      <c r="E21" s="10"/>
      <c r="G21" s="21"/>
      <c r="H21" s="25"/>
      <c r="J21" s="23"/>
      <c r="K21" s="26"/>
    </row>
    <row r="22" spans="1:13" ht="15.95" customHeight="1">
      <c r="B22" s="297"/>
      <c r="C22" s="297"/>
      <c r="D22" s="297"/>
      <c r="E22" s="10"/>
      <c r="G22" s="21"/>
      <c r="H22" s="25"/>
      <c r="J22" s="23"/>
      <c r="K22" s="26"/>
    </row>
    <row r="23" spans="1:13" ht="15.95" customHeight="1">
      <c r="B23" s="297"/>
      <c r="C23" s="297"/>
      <c r="D23" s="297"/>
      <c r="E23" s="10"/>
      <c r="G23" s="21"/>
      <c r="H23" s="25"/>
      <c r="J23" s="23"/>
      <c r="K23" s="26"/>
    </row>
    <row r="24" spans="1:13" ht="15.95" customHeight="1">
      <c r="B24" s="297"/>
      <c r="C24" s="297"/>
      <c r="D24" s="297"/>
      <c r="E24" s="10"/>
      <c r="G24" s="21"/>
      <c r="H24" s="25"/>
      <c r="J24" s="23"/>
      <c r="K24" s="26"/>
      <c r="L24" s="23"/>
    </row>
    <row r="25" spans="1:13" ht="15.95" customHeight="1">
      <c r="B25" s="297"/>
      <c r="C25" s="297"/>
      <c r="D25" s="297"/>
      <c r="E25" s="10"/>
      <c r="G25" s="21"/>
      <c r="H25" s="25"/>
      <c r="J25" s="23"/>
      <c r="K25" s="26"/>
      <c r="L25" s="23"/>
    </row>
    <row r="26" spans="1:13" ht="15.95" customHeight="1">
      <c r="B26" s="297"/>
      <c r="C26" s="297"/>
      <c r="D26" s="297"/>
      <c r="E26" s="10"/>
      <c r="G26" s="21"/>
      <c r="H26" s="25"/>
      <c r="J26" s="23"/>
      <c r="K26" s="26"/>
      <c r="L26" s="23"/>
    </row>
    <row r="27" spans="1:13" ht="15.95" customHeight="1">
      <c r="B27" s="297"/>
      <c r="C27" s="297"/>
      <c r="D27" s="297"/>
      <c r="E27" s="10"/>
      <c r="G27" s="21"/>
      <c r="H27" s="25"/>
      <c r="J27" s="23"/>
      <c r="K27" s="26"/>
      <c r="L27" s="31"/>
      <c r="M27" s="30"/>
    </row>
    <row r="28" spans="1:13" ht="15.95" customHeight="1">
      <c r="B28" s="145"/>
      <c r="C28" s="145"/>
      <c r="D28" s="24">
        <f>Mes!J41</f>
        <v>392.64</v>
      </c>
      <c r="E28" s="10" t="s">
        <v>9</v>
      </c>
      <c r="F28" s="5">
        <v>30509</v>
      </c>
      <c r="G28" s="21" t="s">
        <v>7</v>
      </c>
      <c r="H28" s="25">
        <v>77</v>
      </c>
      <c r="I28" s="6" t="s">
        <v>10</v>
      </c>
      <c r="J28" s="23">
        <f>IF(MID(I28,1,2)=("P."),(ROUND(D28*((F28)+(H28/100)),)),IF(MID(I28,1,2)=("%o"),(ROUND(D28*(((F28)+(H28/100))/1000),)),IF(MID(I28,1,2)=("Ea"),(ROUND(D28*((F28)+(H28/100)),)),ROUND(D28*(((F28)+(H28/100))/100),))))</f>
        <v>119794</v>
      </c>
      <c r="K28" s="26" t="s">
        <v>8</v>
      </c>
    </row>
    <row r="29" spans="1:13" ht="15.95" customHeight="1">
      <c r="A29" s="1">
        <v>5</v>
      </c>
      <c r="B29" s="2" t="s">
        <v>94</v>
      </c>
      <c r="D29" s="34"/>
      <c r="E29" s="2"/>
      <c r="F29" s="2"/>
      <c r="G29" s="2"/>
      <c r="H29" s="25"/>
      <c r="I29" s="2"/>
      <c r="J29" s="2"/>
      <c r="K29" s="2"/>
    </row>
    <row r="30" spans="1:13" ht="15.95" customHeight="1">
      <c r="B30" s="2" t="s">
        <v>95</v>
      </c>
      <c r="D30" s="34"/>
      <c r="E30" s="2"/>
      <c r="F30" s="2"/>
      <c r="G30" s="2"/>
      <c r="H30" s="25"/>
      <c r="I30" s="2"/>
      <c r="J30" s="2"/>
      <c r="K30" s="2"/>
    </row>
    <row r="31" spans="1:13" ht="15.95" customHeight="1">
      <c r="B31" s="2" t="s">
        <v>96</v>
      </c>
      <c r="D31" s="34"/>
      <c r="E31" s="2"/>
      <c r="F31" s="2"/>
      <c r="G31" s="2"/>
      <c r="H31" s="25"/>
      <c r="I31" s="2"/>
      <c r="J31" s="2"/>
      <c r="K31" s="2"/>
    </row>
    <row r="32" spans="1:13" ht="15.95" customHeight="1">
      <c r="B32" s="2" t="s">
        <v>97</v>
      </c>
      <c r="D32" s="34"/>
      <c r="E32" s="2"/>
      <c r="F32" s="2"/>
      <c r="G32" s="2"/>
      <c r="H32" s="25"/>
      <c r="I32" s="2"/>
      <c r="J32" s="2"/>
      <c r="K32" s="2"/>
    </row>
    <row r="33" spans="1:11" ht="15.95" customHeight="1">
      <c r="B33" s="2" t="s">
        <v>98</v>
      </c>
      <c r="D33" s="34"/>
      <c r="E33" s="2"/>
      <c r="F33" s="2"/>
      <c r="G33" s="2"/>
      <c r="H33" s="25"/>
      <c r="I33" s="2"/>
      <c r="J33" s="2"/>
      <c r="K33" s="2"/>
    </row>
    <row r="34" spans="1:11" ht="15.95" customHeight="1">
      <c r="B34" s="2" t="s">
        <v>99</v>
      </c>
      <c r="D34" s="34"/>
      <c r="E34" s="2"/>
      <c r="F34" s="2"/>
      <c r="G34" s="2"/>
      <c r="H34" s="25"/>
      <c r="I34" s="2"/>
      <c r="J34" s="2"/>
      <c r="K34" s="2"/>
    </row>
    <row r="35" spans="1:11" ht="15.95" customHeight="1">
      <c r="B35" s="2" t="s">
        <v>100</v>
      </c>
      <c r="D35" s="2"/>
      <c r="E35" s="2"/>
      <c r="F35" s="2"/>
      <c r="G35" s="2"/>
      <c r="H35" s="2"/>
      <c r="I35" s="2"/>
      <c r="J35" s="2"/>
      <c r="K35" s="2"/>
    </row>
    <row r="36" spans="1:11" ht="15.95" customHeight="1">
      <c r="D36" s="24">
        <f>Mes!J48</f>
        <v>183.2184</v>
      </c>
      <c r="E36" s="10" t="s">
        <v>9</v>
      </c>
      <c r="F36" s="5">
        <v>1647</v>
      </c>
      <c r="G36" s="21" t="s">
        <v>7</v>
      </c>
      <c r="H36" s="25">
        <v>69</v>
      </c>
      <c r="I36" s="6" t="s">
        <v>22</v>
      </c>
      <c r="J36" s="23">
        <f>IF(MID(I36,1,2)=("P."),(ROUND(D36*((F36)+(H36/100)),)),IF(MID(I36,1,2)=("%o"),(ROUND(D36*(((F36)+(H36/100))/1000),)),IF(MID(I36,1,2)=("Ea"),(ROUND(D36*((F36)+(H36/100)),)),ROUND(D36*(((F36)+(H36/100))/100),))))</f>
        <v>301887</v>
      </c>
      <c r="K36" s="22" t="s">
        <v>8</v>
      </c>
    </row>
    <row r="37" spans="1:11" ht="15.95" customHeight="1">
      <c r="A37" s="1">
        <v>6</v>
      </c>
      <c r="B37" s="29" t="s">
        <v>14</v>
      </c>
      <c r="D37" s="24"/>
      <c r="E37" s="10"/>
      <c r="G37" s="21"/>
      <c r="H37" s="25"/>
      <c r="J37" s="23"/>
      <c r="K37" s="26"/>
    </row>
    <row r="38" spans="1:11" ht="15.95" customHeight="1">
      <c r="B38" s="2" t="s">
        <v>15</v>
      </c>
      <c r="D38" s="24"/>
      <c r="E38" s="10"/>
      <c r="G38" s="21"/>
      <c r="H38" s="25"/>
      <c r="J38" s="23"/>
      <c r="K38" s="26"/>
    </row>
    <row r="39" spans="1:11" ht="15.95" customHeight="1">
      <c r="B39" s="2" t="s">
        <v>16</v>
      </c>
      <c r="D39" s="24"/>
      <c r="E39" s="10"/>
      <c r="G39" s="21"/>
      <c r="H39" s="25"/>
      <c r="J39" s="23"/>
      <c r="K39" s="26"/>
    </row>
    <row r="40" spans="1:11" ht="15.95" customHeight="1">
      <c r="B40" s="2" t="s">
        <v>17</v>
      </c>
      <c r="D40" s="24"/>
      <c r="E40" s="10"/>
      <c r="G40" s="21"/>
      <c r="H40" s="25"/>
      <c r="J40" s="23"/>
      <c r="K40" s="26"/>
    </row>
    <row r="41" spans="1:11" ht="15.95" customHeight="1">
      <c r="B41" s="2" t="s">
        <v>18</v>
      </c>
      <c r="D41" s="24"/>
      <c r="E41" s="10"/>
      <c r="G41" s="21"/>
      <c r="H41" s="25"/>
      <c r="J41" s="23"/>
      <c r="K41" s="26"/>
    </row>
    <row r="42" spans="1:11" ht="15.95" customHeight="1">
      <c r="B42" s="2" t="s">
        <v>19</v>
      </c>
      <c r="D42" s="24"/>
      <c r="E42" s="10"/>
      <c r="G42" s="21"/>
      <c r="H42" s="25"/>
      <c r="J42" s="23"/>
      <c r="K42" s="26"/>
    </row>
    <row r="43" spans="1:11" ht="15.95" customHeight="1">
      <c r="B43" s="2" t="s">
        <v>20</v>
      </c>
      <c r="D43" s="24"/>
      <c r="E43" s="10"/>
      <c r="G43" s="21"/>
      <c r="H43" s="25"/>
      <c r="J43" s="23"/>
      <c r="K43" s="26"/>
    </row>
    <row r="44" spans="1:11" ht="15.95" customHeight="1">
      <c r="B44" s="12" t="s">
        <v>21</v>
      </c>
      <c r="D44" s="24">
        <f>Mes!J57</f>
        <v>46.636099999999999</v>
      </c>
      <c r="E44" s="27" t="s">
        <v>9</v>
      </c>
      <c r="F44" s="5">
        <v>706</v>
      </c>
      <c r="G44" s="21" t="s">
        <v>7</v>
      </c>
      <c r="H44" s="25">
        <v>23</v>
      </c>
      <c r="I44" s="6" t="s">
        <v>22</v>
      </c>
      <c r="J44" s="23">
        <f>IF(MID(I44,1,2)=("P."),(ROUND(D44*((F44)+(H44/100)),)),IF(MID(I44,1,2)=("%o"),(ROUND(D44*(((F44)+(H44/100))/1000),)),IF(MID(I44,1,2)=("Ea"),(ROUND(D44*((F44)+(H44/100)),)),ROUND(D44*(((F44)+(H44/100))/100),))))</f>
        <v>32936</v>
      </c>
      <c r="K44" s="22" t="s">
        <v>8</v>
      </c>
    </row>
    <row r="45" spans="1:11" ht="15.95" customHeight="1">
      <c r="B45" s="12"/>
      <c r="D45" s="24"/>
      <c r="E45" s="27"/>
      <c r="G45" s="21"/>
      <c r="H45" s="25"/>
      <c r="J45" s="23"/>
      <c r="K45" s="22"/>
    </row>
    <row r="46" spans="1:11" ht="15.95" customHeight="1">
      <c r="A46" s="1">
        <v>7</v>
      </c>
      <c r="B46" s="296" t="s">
        <v>349</v>
      </c>
      <c r="C46" s="296"/>
      <c r="D46" s="296"/>
      <c r="E46" s="27"/>
      <c r="G46" s="21"/>
      <c r="H46" s="25"/>
      <c r="J46" s="23"/>
      <c r="K46" s="22"/>
    </row>
    <row r="47" spans="1:11" ht="15.95" customHeight="1">
      <c r="B47" s="296"/>
      <c r="C47" s="296"/>
      <c r="D47" s="296"/>
      <c r="E47" s="27"/>
      <c r="G47" s="21"/>
      <c r="H47" s="25"/>
      <c r="J47" s="23"/>
      <c r="K47" s="22"/>
    </row>
    <row r="48" spans="1:11" ht="15.95" customHeight="1">
      <c r="B48" s="296"/>
      <c r="C48" s="296"/>
      <c r="D48" s="296"/>
      <c r="E48" s="27"/>
      <c r="G48" s="21"/>
      <c r="H48" s="25"/>
      <c r="J48" s="23"/>
      <c r="K48" s="22"/>
    </row>
    <row r="49" spans="1:11" ht="15.95" customHeight="1">
      <c r="B49" s="12"/>
      <c r="D49" s="24">
        <f>Mes!J63</f>
        <v>48.75</v>
      </c>
      <c r="E49" s="27" t="s">
        <v>9</v>
      </c>
      <c r="F49" s="5">
        <v>104</v>
      </c>
      <c r="G49" s="21" t="s">
        <v>7</v>
      </c>
      <c r="H49" s="25">
        <v>15</v>
      </c>
      <c r="I49" s="6" t="s">
        <v>22</v>
      </c>
      <c r="J49" s="23">
        <f>IF(MID(I49,1,2)=("P."),(ROUND(D49*((F49)+(H49/100)),)),IF(MID(I49,1,2)=("%o"),(ROUND(D49*(((F49)+(H49/100))/1000),)),IF(MID(I49,1,2)=("Ea"),(ROUND(D49*((F49)+(H49/100)),)),ROUND(D49*(((F49)+(H49/100))/100),))))</f>
        <v>5077</v>
      </c>
      <c r="K49" s="22" t="s">
        <v>8</v>
      </c>
    </row>
    <row r="50" spans="1:11" ht="15.95" customHeight="1">
      <c r="B50" s="12"/>
      <c r="D50" s="24"/>
      <c r="E50" s="27"/>
      <c r="G50" s="21"/>
      <c r="H50" s="25"/>
      <c r="J50" s="23"/>
      <c r="K50" s="22"/>
    </row>
    <row r="51" spans="1:11" ht="15.95" customHeight="1">
      <c r="A51" s="1">
        <v>8</v>
      </c>
      <c r="B51" s="300" t="s">
        <v>350</v>
      </c>
      <c r="C51" s="300"/>
      <c r="D51" s="300"/>
      <c r="E51" s="27"/>
      <c r="G51" s="21"/>
      <c r="H51" s="25"/>
      <c r="J51" s="23"/>
      <c r="K51" s="22"/>
    </row>
    <row r="52" spans="1:11" ht="15.95" customHeight="1">
      <c r="B52" s="300"/>
      <c r="C52" s="300"/>
      <c r="D52" s="300"/>
      <c r="E52" s="27"/>
      <c r="G52" s="21"/>
      <c r="H52" s="25"/>
      <c r="J52" s="23"/>
      <c r="K52" s="22"/>
    </row>
    <row r="53" spans="1:11" ht="15.95" customHeight="1">
      <c r="B53" s="300"/>
      <c r="C53" s="300"/>
      <c r="D53" s="300"/>
      <c r="E53" s="27"/>
      <c r="G53" s="21"/>
      <c r="H53" s="25"/>
      <c r="J53" s="23"/>
      <c r="K53" s="22"/>
    </row>
    <row r="54" spans="1:11" ht="15.95" customHeight="1">
      <c r="B54" s="12"/>
      <c r="D54" s="24">
        <f>Mes!J69</f>
        <v>48.75</v>
      </c>
      <c r="E54" s="27" t="s">
        <v>9</v>
      </c>
      <c r="F54" s="5">
        <v>60</v>
      </c>
      <c r="G54" s="21" t="s">
        <v>7</v>
      </c>
      <c r="H54" s="25">
        <v>43</v>
      </c>
      <c r="I54" s="6" t="s">
        <v>22</v>
      </c>
      <c r="J54" s="23">
        <f>IF(MID(I54,1,2)=("P."),(ROUND(D54*((F54)+(H54/100)),)),IF(MID(I54,1,2)=("%o"),(ROUND(D54*(((F54)+(H54/100))/1000),)),IF(MID(I54,1,2)=("Ea"),(ROUND(D54*((F54)+(H54/100)),)),ROUND(D54*(((F54)+(H54/100))/100),))))</f>
        <v>2946</v>
      </c>
      <c r="K54" s="22" t="s">
        <v>8</v>
      </c>
    </row>
    <row r="55" spans="1:11" ht="15.95" customHeight="1">
      <c r="A55" s="1">
        <v>9</v>
      </c>
      <c r="B55" s="12" t="s">
        <v>101</v>
      </c>
      <c r="D55" s="24"/>
      <c r="E55" s="27"/>
      <c r="G55" s="21"/>
      <c r="H55" s="25"/>
      <c r="J55" s="23"/>
      <c r="K55" s="22"/>
    </row>
    <row r="56" spans="1:11" ht="15.95" customHeight="1">
      <c r="B56" s="12" t="s">
        <v>102</v>
      </c>
      <c r="D56" s="24"/>
      <c r="E56" s="27"/>
      <c r="G56" s="21"/>
      <c r="H56" s="25"/>
      <c r="J56" s="23"/>
      <c r="K56" s="22"/>
    </row>
    <row r="57" spans="1:11" ht="15.95" customHeight="1">
      <c r="B57" s="12" t="s">
        <v>103</v>
      </c>
      <c r="D57" s="24">
        <f>Mes!J76</f>
        <v>16.509999999999998</v>
      </c>
      <c r="E57" s="27" t="s">
        <v>9</v>
      </c>
      <c r="F57" s="5">
        <v>63</v>
      </c>
      <c r="G57" s="21" t="s">
        <v>7</v>
      </c>
      <c r="H57" s="25">
        <v>77</v>
      </c>
      <c r="I57" s="6" t="s">
        <v>22</v>
      </c>
      <c r="J57" s="23">
        <f>IF(MID(I57,1,2)=("P."),(ROUND(D57*((F57)+(H57/100)),)),IF(MID(I57,1,2)=("%o"),(ROUND(D57*(((F57)+(H57/100))/1000),)),IF(MID(I57,1,2)=("Ea"),(ROUND(D57*((F57)+(H57/100)),)),ROUND(D57*(((F57)+(H57/100))/100),))))</f>
        <v>1053</v>
      </c>
      <c r="K57" s="22" t="s">
        <v>8</v>
      </c>
    </row>
    <row r="58" spans="1:11" ht="15.95" customHeight="1">
      <c r="B58" s="12"/>
      <c r="D58" s="24"/>
      <c r="E58" s="27"/>
      <c r="G58" s="21"/>
      <c r="H58" s="25"/>
      <c r="J58" s="23"/>
      <c r="K58" s="22"/>
    </row>
    <row r="59" spans="1:11" ht="15.95" customHeight="1">
      <c r="A59" s="1">
        <v>10</v>
      </c>
      <c r="B59" s="2" t="s">
        <v>78</v>
      </c>
      <c r="D59" s="2"/>
      <c r="E59" s="2"/>
      <c r="F59" s="2"/>
      <c r="G59" s="2"/>
      <c r="H59" s="2"/>
      <c r="I59" s="2"/>
      <c r="J59" s="2"/>
      <c r="K59" s="2"/>
    </row>
    <row r="60" spans="1:11" ht="15.95" customHeight="1">
      <c r="B60" s="2" t="s">
        <v>79</v>
      </c>
      <c r="D60" s="104">
        <f>Mes!J80</f>
        <v>4</v>
      </c>
      <c r="E60" s="105" t="s">
        <v>12</v>
      </c>
      <c r="F60" s="106">
        <v>1786</v>
      </c>
      <c r="G60" s="107" t="s">
        <v>7</v>
      </c>
      <c r="H60" s="108">
        <v>13</v>
      </c>
      <c r="I60" s="109" t="s">
        <v>13</v>
      </c>
      <c r="J60" s="110">
        <f>IF(MID(I60,1,2)=("P."),(ROUND(D60*((F60)+(H60/100)),)),IF(MID(I60,1,2)=("%o"),(ROUND(D60*(((F60)+(H60/100))/1000),)),IF(MID(I60,1,2)=("Ea"),(ROUND(D60*((F60)+(H60/100)),)),ROUND(D60*(((F60)+(H60/100))/100),))))</f>
        <v>7145</v>
      </c>
      <c r="K60" s="111" t="s">
        <v>8</v>
      </c>
    </row>
    <row r="61" spans="1:11" ht="15.95" customHeight="1">
      <c r="D61" s="104"/>
      <c r="E61" s="105"/>
      <c r="F61" s="106"/>
      <c r="G61" s="107"/>
      <c r="H61" s="108"/>
      <c r="I61" s="109"/>
      <c r="J61" s="110"/>
      <c r="K61" s="111"/>
    </row>
    <row r="62" spans="1:11" ht="15.95" customHeight="1">
      <c r="A62" s="1">
        <v>11</v>
      </c>
      <c r="B62" s="298" t="s">
        <v>345</v>
      </c>
      <c r="C62" s="298"/>
      <c r="D62" s="298"/>
      <c r="E62" s="10"/>
      <c r="G62" s="21"/>
      <c r="H62" s="25"/>
      <c r="J62" s="23"/>
      <c r="K62" s="26"/>
    </row>
    <row r="63" spans="1:11" ht="15.95" customHeight="1">
      <c r="B63" s="300" t="s">
        <v>346</v>
      </c>
      <c r="C63" s="300"/>
      <c r="D63" s="300"/>
      <c r="E63" s="2"/>
      <c r="F63" s="2"/>
      <c r="G63" s="2"/>
      <c r="H63" s="2"/>
      <c r="I63" s="2"/>
      <c r="J63" s="2"/>
      <c r="K63" s="2"/>
    </row>
    <row r="64" spans="1:11" ht="15.95" customHeight="1">
      <c r="D64" s="24">
        <f>Mes!J111</f>
        <v>5577.2480000000005</v>
      </c>
      <c r="E64" s="27" t="s">
        <v>9</v>
      </c>
      <c r="F64" s="5">
        <v>226</v>
      </c>
      <c r="G64" s="21" t="s">
        <v>7</v>
      </c>
      <c r="H64" s="25">
        <v>88</v>
      </c>
      <c r="I64" s="6" t="s">
        <v>10</v>
      </c>
      <c r="J64" s="23">
        <f>IF(MID(I64,1,2)=("P."),(ROUND(D64*((F64)+(H64/100)),)),IF(MID(I64,1,2)=("%o"),(ROUND(D64*(((F64)+(H64/100))/1000),)),IF(MID(I64,1,2)=("Ea"),(ROUND(D64*((F64)+(H64/100)),)),ROUND(D64*(((F64)+(H64/100))/100),))))</f>
        <v>12654</v>
      </c>
      <c r="K64" s="26" t="s">
        <v>8</v>
      </c>
    </row>
    <row r="65" spans="1:11" ht="15.95" customHeight="1">
      <c r="A65" s="1">
        <v>12</v>
      </c>
      <c r="B65" s="2" t="s">
        <v>23</v>
      </c>
      <c r="D65" s="9"/>
      <c r="E65" s="6"/>
      <c r="F65" s="6"/>
      <c r="G65" s="5"/>
      <c r="H65" s="25"/>
      <c r="I65" s="2"/>
      <c r="J65" s="2"/>
      <c r="K65" s="2"/>
    </row>
    <row r="66" spans="1:11" ht="15.95" customHeight="1">
      <c r="B66" s="2" t="s">
        <v>24</v>
      </c>
      <c r="D66" s="35">
        <f>Mes!J126</f>
        <v>1944.04</v>
      </c>
      <c r="E66" s="4" t="s">
        <v>9</v>
      </c>
      <c r="F66" s="5">
        <v>1043</v>
      </c>
      <c r="G66" s="32" t="s">
        <v>7</v>
      </c>
      <c r="H66" s="25">
        <v>90</v>
      </c>
      <c r="I66" s="6" t="s">
        <v>25</v>
      </c>
      <c r="J66" s="23">
        <f>IF(MID(I66,1,2)=("P."),(ROUND(D66*((F66)+(H66/100)),)),IF(MID(I66,1,2)=("%o"),(ROUND(D66*(((F66)+(H66/100))/1000),)),IF(MID(I66,1,2)=("Ea"),(ROUND(D66*((F66)+(H66/100)),)),ROUND(D66*(((F66)+(H66/100))/100),))))</f>
        <v>20294</v>
      </c>
      <c r="K66" s="22" t="s">
        <v>8</v>
      </c>
    </row>
    <row r="67" spans="1:11" ht="15.95" customHeight="1">
      <c r="D67" s="24"/>
      <c r="E67" s="10"/>
      <c r="G67" s="21"/>
      <c r="H67" s="25"/>
      <c r="J67" s="23"/>
      <c r="K67" s="26"/>
    </row>
    <row r="68" spans="1:11" ht="15.95" customHeight="1">
      <c r="A68" s="1">
        <v>13</v>
      </c>
      <c r="B68" s="2" t="s">
        <v>26</v>
      </c>
      <c r="D68" s="35"/>
      <c r="G68" s="32"/>
      <c r="H68" s="25"/>
      <c r="J68" s="23"/>
      <c r="K68" s="22"/>
    </row>
    <row r="69" spans="1:11" ht="15.95" customHeight="1">
      <c r="B69" s="2" t="s">
        <v>27</v>
      </c>
      <c r="D69" s="35"/>
      <c r="G69" s="32"/>
      <c r="H69" s="25"/>
      <c r="J69" s="23"/>
      <c r="K69" s="22"/>
    </row>
    <row r="70" spans="1:11" ht="15.95" customHeight="1">
      <c r="B70" s="2" t="s">
        <v>28</v>
      </c>
      <c r="D70" s="35">
        <f>Mes!J132</f>
        <v>6971.56</v>
      </c>
      <c r="E70" s="4" t="s">
        <v>9</v>
      </c>
      <c r="F70" s="5">
        <v>1772</v>
      </c>
      <c r="G70" s="32" t="s">
        <v>7</v>
      </c>
      <c r="H70" s="25">
        <v>38</v>
      </c>
      <c r="I70" s="6" t="s">
        <v>25</v>
      </c>
      <c r="J70" s="23">
        <f>IF(MID(I70,1,2)=("P."),(ROUND(D70*((F70)+(H70/100)),)),IF(MID(I70,1,2)=("%o"),(ROUND(D70*(((F70)+(H70/100))/1000),)),IF(MID(I70,1,2)=("Ea"),(ROUND(D70*((F70)+(H70/100)),)),ROUND(D70*(((F70)+(H70/100))/100),))))</f>
        <v>123563</v>
      </c>
      <c r="K70" s="22" t="s">
        <v>8</v>
      </c>
    </row>
    <row r="71" spans="1:11" ht="15.95" customHeight="1">
      <c r="D71" s="35"/>
      <c r="G71" s="32"/>
      <c r="H71" s="25"/>
      <c r="J71" s="23"/>
      <c r="K71" s="22"/>
    </row>
    <row r="72" spans="1:11" ht="15.95" customHeight="1">
      <c r="A72" s="1">
        <v>14</v>
      </c>
      <c r="B72" s="2" t="s">
        <v>29</v>
      </c>
      <c r="D72" s="35"/>
      <c r="G72" s="32"/>
      <c r="H72" s="25"/>
      <c r="J72" s="23"/>
      <c r="K72" s="22"/>
    </row>
    <row r="73" spans="1:11" ht="15.95" customHeight="1">
      <c r="B73" s="2" t="s">
        <v>30</v>
      </c>
      <c r="D73" s="24"/>
      <c r="G73" s="32"/>
      <c r="H73" s="25"/>
      <c r="J73" s="33"/>
      <c r="K73" s="26"/>
    </row>
    <row r="74" spans="1:11" ht="15.95" customHeight="1">
      <c r="B74" s="2" t="s">
        <v>31</v>
      </c>
      <c r="D74" s="24"/>
      <c r="G74" s="32"/>
      <c r="H74" s="25"/>
      <c r="J74" s="33"/>
      <c r="K74" s="26"/>
    </row>
    <row r="75" spans="1:11" ht="15.95" customHeight="1">
      <c r="B75" s="2" t="s">
        <v>32</v>
      </c>
      <c r="D75" s="35">
        <f>Mes!J148</f>
        <v>1704.16</v>
      </c>
      <c r="E75" s="4" t="s">
        <v>9</v>
      </c>
      <c r="F75" s="5">
        <v>1160</v>
      </c>
      <c r="G75" s="32" t="s">
        <v>7</v>
      </c>
      <c r="H75" s="25">
        <v>6</v>
      </c>
      <c r="I75" s="6" t="s">
        <v>25</v>
      </c>
      <c r="J75" s="221">
        <f>IF(MID(I75,1,2)=("P."),(ROUND(D75*((F75)+(H75/100)),)),IF(MID(I75,1,2)=("%o"),(ROUND(D75*(((F75)+(H75/100))/1000),)),IF(MID(I75,1,2)=("Ea"),(ROUND(D75*((F75)+(H75/100)),)),ROUND(D75*(((F75)+(H75/100))/100),))))</f>
        <v>19769</v>
      </c>
      <c r="K75" s="222" t="s">
        <v>8</v>
      </c>
    </row>
    <row r="76" spans="1:11" ht="15.95" customHeight="1">
      <c r="A76" s="36"/>
      <c r="B76" s="37"/>
      <c r="C76" s="37"/>
      <c r="D76" s="38"/>
      <c r="E76" s="39"/>
      <c r="F76" s="40"/>
      <c r="G76" s="41"/>
      <c r="H76" s="25"/>
      <c r="I76" s="40" t="s">
        <v>33</v>
      </c>
      <c r="J76" s="47">
        <f>ROUND(SUM(J11:J75),)</f>
        <v>648058</v>
      </c>
      <c r="K76" s="43" t="s">
        <v>8</v>
      </c>
    </row>
    <row r="77" spans="1:11" ht="15.95" customHeight="1">
      <c r="A77" s="257">
        <f>J28+J36+J44+J49+J54</f>
        <v>462640</v>
      </c>
      <c r="D77" s="24" t="s">
        <v>474</v>
      </c>
      <c r="E77" s="10"/>
      <c r="G77" s="21"/>
      <c r="H77" s="25"/>
      <c r="I77" s="5"/>
      <c r="J77" s="23"/>
      <c r="K77" s="22"/>
    </row>
    <row r="78" spans="1:11" ht="15.95" customHeight="1">
      <c r="D78" s="24"/>
      <c r="E78" s="10"/>
      <c r="G78" s="21"/>
      <c r="H78" s="25"/>
      <c r="I78" s="40" t="s">
        <v>34</v>
      </c>
      <c r="J78" s="147"/>
      <c r="K78" s="146"/>
    </row>
    <row r="79" spans="1:11" ht="15.95" customHeight="1">
      <c r="D79" s="24"/>
      <c r="E79" s="10"/>
      <c r="G79" s="21"/>
      <c r="H79" s="25"/>
      <c r="I79" s="40"/>
      <c r="J79" s="47"/>
      <c r="K79" s="26"/>
    </row>
    <row r="80" spans="1:11" ht="15.75">
      <c r="A80" s="209" t="s">
        <v>311</v>
      </c>
      <c r="B80" s="210" t="s">
        <v>68</v>
      </c>
      <c r="C80" s="115"/>
      <c r="D80" s="104"/>
      <c r="E80" s="118"/>
      <c r="F80" s="106"/>
      <c r="G80" s="107"/>
      <c r="H80" s="108"/>
      <c r="I80" s="109"/>
      <c r="J80" s="119"/>
      <c r="K80" s="120"/>
    </row>
    <row r="81" spans="1:11">
      <c r="A81" s="1">
        <v>1</v>
      </c>
      <c r="B81" s="45" t="s">
        <v>318</v>
      </c>
      <c r="D81" s="44"/>
      <c r="G81" s="32"/>
      <c r="H81" s="25"/>
      <c r="J81" s="23"/>
      <c r="K81" s="26"/>
    </row>
    <row r="82" spans="1:11">
      <c r="B82" s="2" t="s">
        <v>319</v>
      </c>
      <c r="D82" s="44"/>
      <c r="G82" s="32"/>
      <c r="H82" s="25"/>
      <c r="J82" s="23"/>
      <c r="K82" s="26"/>
    </row>
    <row r="83" spans="1:11">
      <c r="B83" s="2" t="s">
        <v>320</v>
      </c>
      <c r="D83" s="44"/>
      <c r="G83" s="32"/>
      <c r="H83" s="25"/>
      <c r="J83" s="23"/>
      <c r="K83" s="26"/>
    </row>
    <row r="84" spans="1:11">
      <c r="B84" s="2" t="s">
        <v>321</v>
      </c>
      <c r="D84" s="44"/>
      <c r="G84" s="32"/>
      <c r="H84" s="25"/>
      <c r="J84" s="23"/>
      <c r="K84" s="26"/>
    </row>
    <row r="85" spans="1:11">
      <c r="B85" s="2" t="s">
        <v>322</v>
      </c>
      <c r="D85" s="44"/>
      <c r="G85" s="32"/>
      <c r="H85" s="25"/>
      <c r="J85" s="23"/>
      <c r="K85" s="26"/>
    </row>
    <row r="86" spans="1:11">
      <c r="B86" s="2" t="s">
        <v>323</v>
      </c>
      <c r="D86" s="44"/>
      <c r="G86" s="32"/>
      <c r="H86" s="25"/>
      <c r="J86" s="23"/>
      <c r="K86" s="26"/>
    </row>
    <row r="87" spans="1:11">
      <c r="B87" s="2" t="s">
        <v>324</v>
      </c>
      <c r="D87" s="35">
        <f>Mes!J175</f>
        <v>649.8900000000001</v>
      </c>
      <c r="E87" s="4" t="s">
        <v>9</v>
      </c>
      <c r="G87" s="32"/>
      <c r="H87" s="25"/>
      <c r="I87" s="6" t="s">
        <v>22</v>
      </c>
      <c r="J87" s="23"/>
      <c r="K87" s="22"/>
    </row>
    <row r="88" spans="1:11">
      <c r="D88" s="35"/>
      <c r="G88" s="32"/>
      <c r="H88" s="25"/>
      <c r="J88" s="23"/>
      <c r="K88" s="22"/>
    </row>
    <row r="89" spans="1:11">
      <c r="A89" s="1">
        <v>2</v>
      </c>
      <c r="B89" s="45" t="s">
        <v>126</v>
      </c>
      <c r="D89" s="44"/>
      <c r="E89" s="10"/>
      <c r="G89" s="21"/>
      <c r="H89" s="25"/>
      <c r="I89" s="40"/>
      <c r="J89" s="47"/>
      <c r="K89" s="26"/>
    </row>
    <row r="90" spans="1:11">
      <c r="B90" s="2" t="s">
        <v>127</v>
      </c>
      <c r="D90" s="44"/>
      <c r="G90" s="32"/>
      <c r="H90" s="25"/>
      <c r="J90" s="23"/>
      <c r="K90" s="26"/>
    </row>
    <row r="91" spans="1:11">
      <c r="B91" s="2" t="s">
        <v>128</v>
      </c>
      <c r="D91" s="44"/>
      <c r="G91" s="32"/>
      <c r="H91" s="25"/>
      <c r="J91" s="23"/>
      <c r="K91" s="26"/>
    </row>
    <row r="92" spans="1:11">
      <c r="B92" s="2" t="s">
        <v>129</v>
      </c>
      <c r="D92" s="44"/>
      <c r="G92" s="32"/>
      <c r="H92" s="25"/>
      <c r="J92" s="23"/>
      <c r="K92" s="26"/>
    </row>
    <row r="93" spans="1:11">
      <c r="B93" s="2" t="s">
        <v>130</v>
      </c>
      <c r="D93" s="44"/>
      <c r="G93" s="32"/>
      <c r="H93" s="25"/>
      <c r="J93" s="23"/>
      <c r="K93" s="26"/>
    </row>
    <row r="94" spans="1:11">
      <c r="D94" s="35">
        <f>Mes!J181</f>
        <v>268</v>
      </c>
      <c r="E94" s="4" t="s">
        <v>112</v>
      </c>
      <c r="G94" s="32"/>
      <c r="H94" s="25"/>
      <c r="I94" s="6" t="s">
        <v>113</v>
      </c>
      <c r="J94" s="23"/>
      <c r="K94" s="22"/>
    </row>
    <row r="95" spans="1:11">
      <c r="B95" s="128"/>
      <c r="C95" s="128"/>
      <c r="D95" s="24"/>
      <c r="E95" s="10"/>
      <c r="G95" s="21"/>
      <c r="H95" s="25"/>
      <c r="J95" s="23"/>
      <c r="K95" s="26"/>
    </row>
    <row r="96" spans="1:11">
      <c r="A96" s="115">
        <v>3</v>
      </c>
      <c r="B96" s="116" t="s">
        <v>131</v>
      </c>
      <c r="C96" s="123"/>
      <c r="D96" s="123"/>
      <c r="E96" s="123"/>
      <c r="F96" s="123"/>
      <c r="G96" s="123"/>
      <c r="H96" s="108"/>
      <c r="I96" s="126"/>
      <c r="J96" s="127"/>
      <c r="K96" s="125"/>
    </row>
    <row r="97" spans="1:11">
      <c r="A97" s="115"/>
      <c r="B97" s="116" t="s">
        <v>132</v>
      </c>
      <c r="C97" s="123"/>
      <c r="D97" s="123"/>
      <c r="E97" s="123"/>
      <c r="F97" s="123"/>
      <c r="G97" s="123"/>
      <c r="H97" s="108"/>
      <c r="I97" s="126"/>
      <c r="J97" s="127"/>
      <c r="K97" s="125"/>
    </row>
    <row r="98" spans="1:11">
      <c r="A98" s="115"/>
      <c r="B98" s="116" t="s">
        <v>133</v>
      </c>
      <c r="C98" s="123"/>
      <c r="D98" s="112">
        <f>Mes!J188</f>
        <v>87</v>
      </c>
      <c r="E98" s="118" t="s">
        <v>9</v>
      </c>
      <c r="F98" s="106"/>
      <c r="G98" s="107"/>
      <c r="H98" s="108"/>
      <c r="I98" s="109" t="s">
        <v>22</v>
      </c>
      <c r="J98" s="110"/>
      <c r="K98" s="111"/>
    </row>
    <row r="99" spans="1:11">
      <c r="A99" s="115"/>
      <c r="B99" s="116"/>
      <c r="C99" s="123"/>
      <c r="D99" s="112"/>
      <c r="E99" s="118"/>
      <c r="F99" s="106"/>
      <c r="G99" s="107"/>
      <c r="H99" s="108"/>
      <c r="I99" s="109"/>
      <c r="J99" s="110"/>
      <c r="K99" s="111"/>
    </row>
    <row r="100" spans="1:11">
      <c r="A100" s="1">
        <v>4</v>
      </c>
      <c r="B100" s="45" t="s">
        <v>37</v>
      </c>
      <c r="D100" s="44"/>
      <c r="G100" s="32"/>
      <c r="H100" s="25"/>
      <c r="J100" s="23"/>
      <c r="K100" s="26"/>
    </row>
    <row r="101" spans="1:11">
      <c r="B101" s="29" t="s">
        <v>38</v>
      </c>
      <c r="D101" s="44"/>
      <c r="G101" s="32"/>
      <c r="H101" s="25"/>
      <c r="J101" s="23"/>
      <c r="K101" s="26"/>
    </row>
    <row r="102" spans="1:11">
      <c r="B102" s="2" t="s">
        <v>39</v>
      </c>
      <c r="D102" s="44"/>
      <c r="G102" s="32"/>
      <c r="H102" s="25"/>
      <c r="J102" s="23"/>
      <c r="K102" s="26"/>
    </row>
    <row r="103" spans="1:11">
      <c r="B103" s="2" t="s">
        <v>40</v>
      </c>
      <c r="D103" s="44"/>
      <c r="G103" s="32"/>
      <c r="H103" s="25"/>
      <c r="J103" s="23"/>
      <c r="K103" s="26"/>
    </row>
    <row r="104" spans="1:11">
      <c r="B104" s="2" t="s">
        <v>41</v>
      </c>
      <c r="D104" s="44"/>
      <c r="G104" s="32"/>
      <c r="H104" s="25"/>
      <c r="J104" s="23"/>
      <c r="K104" s="26"/>
    </row>
    <row r="105" spans="1:11">
      <c r="B105" s="2" t="s">
        <v>42</v>
      </c>
      <c r="D105" s="44"/>
      <c r="G105" s="32"/>
      <c r="H105" s="25"/>
      <c r="J105" s="23"/>
      <c r="K105" s="26"/>
    </row>
    <row r="106" spans="1:11">
      <c r="B106" s="2" t="s">
        <v>43</v>
      </c>
      <c r="D106" s="44"/>
      <c r="G106" s="32"/>
      <c r="H106" s="25"/>
      <c r="J106" s="23"/>
      <c r="K106" s="26"/>
    </row>
    <row r="107" spans="1:11">
      <c r="B107" s="2" t="s">
        <v>44</v>
      </c>
      <c r="D107" s="44"/>
      <c r="G107" s="32"/>
      <c r="H107" s="25"/>
      <c r="J107" s="23"/>
      <c r="K107" s="26"/>
    </row>
    <row r="108" spans="1:11">
      <c r="B108" s="2" t="s">
        <v>45</v>
      </c>
      <c r="D108" s="35">
        <f>Mes!J198</f>
        <v>154</v>
      </c>
      <c r="E108" s="4" t="s">
        <v>9</v>
      </c>
      <c r="G108" s="32"/>
      <c r="H108" s="25"/>
      <c r="I108" s="6" t="s">
        <v>22</v>
      </c>
      <c r="J108" s="23"/>
      <c r="K108" s="22"/>
    </row>
    <row r="109" spans="1:11">
      <c r="D109" s="44"/>
      <c r="G109" s="32"/>
      <c r="H109" s="25"/>
      <c r="J109" s="23"/>
      <c r="K109" s="26"/>
    </row>
    <row r="110" spans="1:11">
      <c r="A110" s="115">
        <v>5</v>
      </c>
      <c r="B110" s="306" t="s">
        <v>82</v>
      </c>
      <c r="C110" s="306"/>
      <c r="D110" s="306"/>
      <c r="G110" s="32"/>
      <c r="H110" s="25"/>
      <c r="J110" s="23"/>
      <c r="K110" s="22"/>
    </row>
    <row r="111" spans="1:11">
      <c r="A111" s="115"/>
      <c r="B111" s="306"/>
      <c r="C111" s="306"/>
      <c r="D111" s="306"/>
      <c r="G111" s="32"/>
      <c r="H111" s="25"/>
      <c r="J111" s="23"/>
      <c r="K111" s="22"/>
    </row>
    <row r="112" spans="1:11">
      <c r="A112" s="115"/>
      <c r="B112" s="306"/>
      <c r="C112" s="306"/>
      <c r="D112" s="306"/>
      <c r="E112" s="39"/>
      <c r="F112" s="40"/>
      <c r="G112" s="41"/>
      <c r="H112" s="2"/>
      <c r="I112" s="2"/>
      <c r="J112" s="2"/>
      <c r="K112" s="2"/>
    </row>
    <row r="113" spans="1:11">
      <c r="A113" s="115"/>
      <c r="B113" s="306"/>
      <c r="C113" s="306"/>
      <c r="D113" s="306"/>
    </row>
    <row r="114" spans="1:11">
      <c r="A114" s="115"/>
      <c r="B114" s="306"/>
      <c r="C114" s="306"/>
      <c r="D114" s="306"/>
    </row>
    <row r="115" spans="1:11">
      <c r="A115" s="115"/>
      <c r="B115" s="306"/>
      <c r="C115" s="306"/>
      <c r="D115" s="306"/>
    </row>
    <row r="116" spans="1:11">
      <c r="A116" s="115"/>
      <c r="B116" s="306"/>
      <c r="C116" s="306"/>
      <c r="D116" s="306"/>
    </row>
    <row r="117" spans="1:11">
      <c r="A117" s="115"/>
      <c r="B117" s="306"/>
      <c r="C117" s="306"/>
      <c r="D117" s="306"/>
      <c r="H117" s="5"/>
      <c r="I117" s="5"/>
      <c r="K117" s="5"/>
    </row>
    <row r="118" spans="1:11">
      <c r="A118" s="115"/>
      <c r="B118" s="306"/>
      <c r="C118" s="306"/>
      <c r="D118" s="306"/>
      <c r="E118" s="2"/>
      <c r="F118" s="2"/>
      <c r="G118" s="2"/>
      <c r="H118" s="2"/>
      <c r="I118" s="2"/>
    </row>
    <row r="119" spans="1:11">
      <c r="D119" s="35">
        <f>Mes!J207</f>
        <v>159.5</v>
      </c>
      <c r="E119" s="4" t="s">
        <v>9</v>
      </c>
      <c r="G119" s="32"/>
      <c r="H119" s="25"/>
      <c r="I119" s="6" t="s">
        <v>22</v>
      </c>
      <c r="J119" s="23"/>
      <c r="K119" s="22"/>
    </row>
    <row r="120" spans="1:11" ht="15" customHeight="1">
      <c r="A120" s="115">
        <v>6</v>
      </c>
      <c r="B120" s="296" t="s">
        <v>475</v>
      </c>
      <c r="C120" s="296"/>
      <c r="D120" s="296"/>
      <c r="E120" s="118"/>
      <c r="F120" s="106"/>
      <c r="G120" s="107"/>
      <c r="H120" s="108"/>
      <c r="I120" s="109"/>
      <c r="J120" s="110"/>
      <c r="K120" s="26"/>
    </row>
    <row r="121" spans="1:11">
      <c r="A121" s="115"/>
      <c r="B121" s="296"/>
      <c r="C121" s="296"/>
      <c r="D121" s="296"/>
      <c r="E121" s="118"/>
      <c r="F121" s="106"/>
      <c r="G121" s="107"/>
      <c r="H121" s="108"/>
      <c r="I121" s="109"/>
      <c r="J121" s="110"/>
      <c r="K121" s="26"/>
    </row>
    <row r="122" spans="1:11">
      <c r="A122" s="115"/>
      <c r="B122" s="296"/>
      <c r="C122" s="296"/>
      <c r="D122" s="296"/>
      <c r="E122" s="45"/>
      <c r="F122" s="45"/>
      <c r="G122" s="45"/>
      <c r="H122" s="45"/>
      <c r="I122" s="45"/>
      <c r="J122" s="45"/>
      <c r="K122" s="26"/>
    </row>
    <row r="123" spans="1:11">
      <c r="A123" s="115"/>
      <c r="B123" s="296"/>
      <c r="C123" s="296"/>
      <c r="D123" s="296"/>
      <c r="E123" s="118"/>
      <c r="F123" s="106"/>
      <c r="G123" s="107"/>
      <c r="H123" s="108"/>
      <c r="I123" s="109"/>
      <c r="J123" s="110"/>
      <c r="K123" s="26"/>
    </row>
    <row r="124" spans="1:11">
      <c r="A124" s="115"/>
      <c r="B124" s="216"/>
      <c r="C124" s="216"/>
      <c r="D124" s="112">
        <v>44.88</v>
      </c>
      <c r="E124" s="118" t="s">
        <v>9</v>
      </c>
      <c r="F124" s="106"/>
      <c r="G124" s="107"/>
      <c r="H124" s="108"/>
      <c r="I124" s="109" t="s">
        <v>22</v>
      </c>
      <c r="J124" s="110"/>
      <c r="K124" s="22"/>
    </row>
    <row r="125" spans="1:11">
      <c r="A125" s="115">
        <v>7</v>
      </c>
      <c r="B125" s="45" t="s">
        <v>249</v>
      </c>
      <c r="D125" s="44"/>
      <c r="E125" s="118"/>
      <c r="F125" s="106"/>
      <c r="G125" s="107"/>
      <c r="H125" s="108"/>
      <c r="I125" s="109"/>
      <c r="J125" s="110"/>
      <c r="K125" s="111"/>
    </row>
    <row r="126" spans="1:11">
      <c r="A126" s="115"/>
      <c r="B126" s="29" t="s">
        <v>250</v>
      </c>
      <c r="D126" s="44"/>
      <c r="E126" s="118"/>
      <c r="F126" s="106"/>
      <c r="G126" s="107"/>
      <c r="H126" s="108"/>
      <c r="I126" s="109"/>
      <c r="J126" s="110"/>
      <c r="K126" s="111"/>
    </row>
    <row r="127" spans="1:11">
      <c r="A127" s="115"/>
      <c r="B127" s="2" t="s">
        <v>40</v>
      </c>
      <c r="D127" s="44"/>
      <c r="E127" s="118"/>
      <c r="F127" s="106"/>
      <c r="G127" s="107"/>
      <c r="H127" s="108"/>
      <c r="I127" s="109"/>
      <c r="J127" s="110"/>
      <c r="K127" s="111"/>
    </row>
    <row r="128" spans="1:11">
      <c r="A128" s="115"/>
      <c r="B128" s="2" t="s">
        <v>41</v>
      </c>
      <c r="D128" s="44"/>
      <c r="E128" s="118"/>
      <c r="F128" s="106"/>
      <c r="G128" s="107"/>
      <c r="H128" s="108"/>
      <c r="I128" s="109"/>
      <c r="J128" s="110"/>
      <c r="K128" s="111"/>
    </row>
    <row r="129" spans="1:11">
      <c r="A129" s="115"/>
      <c r="B129" s="2" t="s">
        <v>42</v>
      </c>
      <c r="D129" s="44"/>
      <c r="E129" s="118"/>
      <c r="F129" s="106"/>
      <c r="G129" s="107"/>
      <c r="H129" s="108"/>
      <c r="I129" s="109"/>
      <c r="J129" s="110"/>
      <c r="K129" s="111"/>
    </row>
    <row r="130" spans="1:11">
      <c r="A130" s="115"/>
      <c r="B130" s="2" t="s">
        <v>43</v>
      </c>
      <c r="D130" s="44"/>
      <c r="E130" s="118"/>
      <c r="F130" s="106"/>
      <c r="G130" s="107"/>
      <c r="H130" s="108"/>
      <c r="I130" s="109"/>
      <c r="J130" s="110"/>
      <c r="K130" s="111"/>
    </row>
    <row r="131" spans="1:11">
      <c r="A131" s="115"/>
      <c r="B131" s="2" t="s">
        <v>44</v>
      </c>
      <c r="D131" s="44"/>
      <c r="E131" s="118"/>
      <c r="F131" s="106"/>
      <c r="G131" s="107"/>
      <c r="H131" s="108"/>
      <c r="I131" s="109"/>
      <c r="J131" s="110"/>
      <c r="K131" s="111"/>
    </row>
    <row r="132" spans="1:11">
      <c r="A132" s="115"/>
      <c r="B132" s="2" t="s">
        <v>45</v>
      </c>
      <c r="D132" s="112">
        <f>Mes!J218</f>
        <v>24.813600000000001</v>
      </c>
      <c r="E132" s="118" t="s">
        <v>9</v>
      </c>
      <c r="F132" s="106"/>
      <c r="G132" s="107"/>
      <c r="H132" s="108"/>
      <c r="I132" s="109" t="s">
        <v>22</v>
      </c>
      <c r="J132" s="110"/>
      <c r="K132" s="111"/>
    </row>
    <row r="133" spans="1:11" ht="15.95" customHeight="1">
      <c r="D133" s="24"/>
      <c r="E133" s="10"/>
      <c r="G133" s="21"/>
      <c r="H133" s="25"/>
      <c r="I133" s="40"/>
      <c r="J133" s="47"/>
      <c r="K133" s="26"/>
    </row>
    <row r="134" spans="1:11" ht="15.95" customHeight="1">
      <c r="A134" s="1">
        <v>8</v>
      </c>
      <c r="B134" s="299" t="s">
        <v>347</v>
      </c>
      <c r="C134" s="299"/>
      <c r="D134" s="299"/>
      <c r="E134" s="220"/>
      <c r="F134" s="220"/>
      <c r="G134" s="21"/>
      <c r="H134" s="25"/>
      <c r="I134" s="40"/>
      <c r="J134" s="47"/>
      <c r="K134" s="26"/>
    </row>
    <row r="135" spans="1:11" ht="15.95" customHeight="1">
      <c r="B135" s="299"/>
      <c r="C135" s="299"/>
      <c r="D135" s="299"/>
      <c r="E135" s="220"/>
      <c r="F135" s="220"/>
      <c r="G135" s="21"/>
      <c r="H135" s="25"/>
      <c r="I135" s="40"/>
      <c r="J135" s="47"/>
      <c r="K135" s="26"/>
    </row>
    <row r="136" spans="1:11" ht="15.95" customHeight="1">
      <c r="B136" s="299"/>
      <c r="C136" s="299"/>
      <c r="D136" s="299"/>
      <c r="E136" s="220"/>
      <c r="F136" s="220"/>
      <c r="G136" s="21"/>
      <c r="H136" s="25"/>
      <c r="I136" s="40"/>
      <c r="J136" s="47"/>
      <c r="K136" s="26"/>
    </row>
    <row r="137" spans="1:11" ht="15.95" customHeight="1">
      <c r="B137" s="299"/>
      <c r="C137" s="299"/>
      <c r="D137" s="299"/>
      <c r="E137" s="220"/>
      <c r="F137" s="220"/>
      <c r="G137" s="21"/>
      <c r="H137" s="25"/>
      <c r="I137" s="40"/>
      <c r="J137" s="47"/>
      <c r="K137" s="26"/>
    </row>
    <row r="138" spans="1:11" ht="15.95" customHeight="1">
      <c r="D138" s="112">
        <f>Mes!J224</f>
        <v>6971.56</v>
      </c>
      <c r="E138" s="118" t="s">
        <v>9</v>
      </c>
      <c r="F138" s="106"/>
      <c r="G138" s="107"/>
      <c r="H138" s="108"/>
      <c r="I138" s="109" t="s">
        <v>22</v>
      </c>
      <c r="J138" s="110"/>
      <c r="K138" s="111"/>
    </row>
    <row r="139" spans="1:11" ht="15.95" customHeight="1">
      <c r="D139" s="38"/>
      <c r="E139" s="39"/>
      <c r="F139" s="40"/>
      <c r="G139" s="41"/>
      <c r="H139" s="25"/>
      <c r="I139" s="40" t="s">
        <v>47</v>
      </c>
      <c r="J139" s="147"/>
      <c r="K139" s="159"/>
    </row>
    <row r="140" spans="1:11" ht="15.95" customHeight="1">
      <c r="D140" s="24"/>
      <c r="E140" s="10"/>
      <c r="G140" s="21"/>
      <c r="H140" s="25"/>
      <c r="I140" s="40"/>
      <c r="J140" s="47"/>
      <c r="K140" s="26"/>
    </row>
    <row r="141" spans="1:11" ht="15.95" customHeight="1">
      <c r="B141" s="211" t="s">
        <v>75</v>
      </c>
      <c r="D141" s="24"/>
      <c r="E141" s="10"/>
      <c r="G141" s="21"/>
      <c r="H141" s="25"/>
      <c r="I141" s="40"/>
      <c r="J141" s="47"/>
      <c r="K141" s="26"/>
    </row>
    <row r="142" spans="1:11" ht="15.95" customHeight="1">
      <c r="A142" s="209" t="s">
        <v>74</v>
      </c>
      <c r="B142" s="210" t="s">
        <v>67</v>
      </c>
      <c r="D142" s="24"/>
      <c r="E142" s="10"/>
      <c r="G142" s="21"/>
      <c r="H142" s="25"/>
      <c r="I142" s="40"/>
      <c r="J142" s="47"/>
      <c r="K142" s="26"/>
    </row>
    <row r="143" spans="1:11" ht="15.95" customHeight="1">
      <c r="A143" s="1">
        <v>1</v>
      </c>
      <c r="B143" s="2" t="s">
        <v>104</v>
      </c>
      <c r="D143" s="46"/>
    </row>
    <row r="144" spans="1:11" ht="15.95" customHeight="1">
      <c r="B144" s="2" t="s">
        <v>105</v>
      </c>
      <c r="D144" s="46"/>
    </row>
    <row r="145" spans="1:11" ht="15.95" customHeight="1">
      <c r="B145" s="2" t="s">
        <v>106</v>
      </c>
      <c r="D145" s="46"/>
    </row>
    <row r="146" spans="1:11" ht="15.95" customHeight="1">
      <c r="B146" s="2" t="s">
        <v>107</v>
      </c>
      <c r="D146" s="46"/>
    </row>
    <row r="147" spans="1:11" ht="15.95" customHeight="1">
      <c r="B147" s="2" t="s">
        <v>108</v>
      </c>
      <c r="D147" s="46"/>
    </row>
    <row r="148" spans="1:11" ht="15.95" customHeight="1">
      <c r="B148" s="2" t="s">
        <v>109</v>
      </c>
      <c r="D148" s="46"/>
    </row>
    <row r="149" spans="1:11" ht="15.95" customHeight="1">
      <c r="B149" s="2" t="s">
        <v>110</v>
      </c>
      <c r="D149" s="46"/>
    </row>
    <row r="150" spans="1:11" ht="15.95" customHeight="1">
      <c r="B150" s="2" t="s">
        <v>111</v>
      </c>
      <c r="D150" s="46"/>
    </row>
    <row r="151" spans="1:11" ht="15.95" customHeight="1">
      <c r="B151" s="226" t="s">
        <v>375</v>
      </c>
      <c r="C151" s="150"/>
      <c r="D151" s="112">
        <f>Mes!J234</f>
        <v>9</v>
      </c>
      <c r="E151" s="118" t="s">
        <v>112</v>
      </c>
      <c r="F151" s="106">
        <v>188</v>
      </c>
      <c r="G151" s="107" t="s">
        <v>7</v>
      </c>
      <c r="H151" s="108">
        <v>97</v>
      </c>
      <c r="I151" s="109" t="s">
        <v>113</v>
      </c>
      <c r="J151" s="149">
        <f t="shared" ref="J151" si="0">IF(MID(I151,1,2)=("P."),(ROUND(D151*((F151)+(H151/100)),)),IF(MID(I151,1,2)=("%o"),(ROUND(D151*(((F151)+(H151/100))/1000),)),IF(MID(I151,1,2)=("Ea"),(ROUND(D151*((F151)+(H151/100)),)),ROUND(D151*(((F151)+(H151/100))/100),))))</f>
        <v>1701</v>
      </c>
      <c r="K151" s="120" t="s">
        <v>8</v>
      </c>
    </row>
    <row r="152" spans="1:11" ht="15.95" customHeight="1">
      <c r="B152" s="226"/>
      <c r="C152" s="226"/>
      <c r="D152" s="112"/>
      <c r="E152" s="118"/>
      <c r="F152" s="106"/>
      <c r="G152" s="107"/>
      <c r="H152" s="108"/>
      <c r="I152" s="109"/>
      <c r="J152" s="149"/>
      <c r="K152" s="120"/>
    </row>
    <row r="153" spans="1:11" ht="15.95" customHeight="1">
      <c r="B153" s="2" t="s">
        <v>376</v>
      </c>
      <c r="D153" s="112">
        <f>Mes!J239</f>
        <v>27.33</v>
      </c>
      <c r="E153" s="118" t="s">
        <v>112</v>
      </c>
      <c r="F153" s="106">
        <v>73</v>
      </c>
      <c r="G153" s="107" t="s">
        <v>7</v>
      </c>
      <c r="H153" s="108">
        <v>21</v>
      </c>
      <c r="I153" s="109" t="s">
        <v>113</v>
      </c>
      <c r="J153" s="119">
        <f>IF(MID(I153,1,2)=("P."),(ROUND(D153*((F153)+(H153/100)),)),IF(MID(I153,1,2)=("%o"),(ROUND(D153*(((F153)+(H153/100))/1000),)),IF(MID(I153,1,2)=("Ea"),(ROUND(D153*((F153)+(H153/100)),)),ROUND(D153*(((F153)+(H153/100))/100),))))</f>
        <v>2001</v>
      </c>
      <c r="K153" s="120" t="s">
        <v>8</v>
      </c>
    </row>
    <row r="154" spans="1:11" ht="15.95" customHeight="1">
      <c r="D154" s="112"/>
      <c r="E154" s="118"/>
      <c r="F154" s="106"/>
      <c r="G154" s="107"/>
      <c r="H154" s="108"/>
      <c r="I154" s="195" t="s">
        <v>265</v>
      </c>
      <c r="J154" s="214">
        <f>SUM(J151:J153)</f>
        <v>3702</v>
      </c>
      <c r="K154" s="215" t="s">
        <v>8</v>
      </c>
    </row>
    <row r="155" spans="1:11" ht="15.95" customHeight="1">
      <c r="B155" s="150"/>
      <c r="C155" s="150"/>
      <c r="D155" s="112"/>
      <c r="E155" s="118" t="s">
        <v>474</v>
      </c>
      <c r="F155" s="106"/>
      <c r="G155" s="107"/>
      <c r="H155" s="295"/>
      <c r="I155" s="295"/>
      <c r="J155" s="149"/>
      <c r="K155" s="120"/>
    </row>
    <row r="156" spans="1:11" ht="15.95" customHeight="1">
      <c r="B156" s="150"/>
      <c r="C156" s="150"/>
      <c r="D156" s="112"/>
      <c r="E156" s="118"/>
      <c r="F156" s="106"/>
      <c r="G156" s="107"/>
      <c r="H156" s="108"/>
      <c r="I156" s="109" t="s">
        <v>33</v>
      </c>
      <c r="J156" s="196"/>
      <c r="K156" s="197"/>
    </row>
    <row r="157" spans="1:11" ht="15.95" customHeight="1">
      <c r="D157" s="46"/>
      <c r="E157" s="227"/>
      <c r="H157" s="227"/>
      <c r="K157" s="227"/>
    </row>
    <row r="158" spans="1:11" ht="15.95" customHeight="1">
      <c r="A158" s="1">
        <v>2</v>
      </c>
      <c r="B158" s="45" t="s">
        <v>48</v>
      </c>
    </row>
    <row r="159" spans="1:11" ht="15.95" customHeight="1">
      <c r="B159" s="2" t="s">
        <v>49</v>
      </c>
    </row>
    <row r="160" spans="1:11" ht="15.95" customHeight="1">
      <c r="B160" s="2" t="s">
        <v>50</v>
      </c>
      <c r="E160" s="4" t="s">
        <v>46</v>
      </c>
      <c r="G160" s="32"/>
      <c r="H160" s="25"/>
      <c r="J160" s="47"/>
      <c r="K160" s="26"/>
    </row>
    <row r="161" spans="1:11" ht="15.95" customHeight="1">
      <c r="B161" s="2" t="s">
        <v>51</v>
      </c>
      <c r="G161" s="32"/>
      <c r="H161" s="25"/>
      <c r="J161" s="47"/>
      <c r="K161" s="26"/>
    </row>
    <row r="162" spans="1:11" ht="15.95" customHeight="1">
      <c r="B162" s="2" t="s">
        <v>52</v>
      </c>
      <c r="D162" s="46"/>
      <c r="E162" s="55"/>
      <c r="G162" s="32"/>
      <c r="H162" s="25"/>
      <c r="J162" s="47"/>
      <c r="K162" s="26"/>
    </row>
    <row r="163" spans="1:11" ht="15.95" customHeight="1">
      <c r="B163" s="29" t="s">
        <v>53</v>
      </c>
      <c r="D163" s="46"/>
      <c r="G163" s="32"/>
      <c r="H163" s="25"/>
      <c r="J163" s="47"/>
      <c r="K163" s="26"/>
    </row>
    <row r="164" spans="1:11" ht="15.95" customHeight="1">
      <c r="B164" s="2" t="s">
        <v>54</v>
      </c>
      <c r="D164" s="48"/>
      <c r="G164" s="32"/>
      <c r="H164" s="25"/>
      <c r="J164" s="47"/>
      <c r="K164" s="26"/>
    </row>
    <row r="165" spans="1:11" ht="15.95" customHeight="1">
      <c r="B165" s="2" t="s">
        <v>55</v>
      </c>
      <c r="D165" s="35"/>
      <c r="G165" s="32"/>
      <c r="H165" s="25"/>
      <c r="J165" s="47"/>
      <c r="K165" s="26"/>
    </row>
    <row r="166" spans="1:11" ht="15.95" customHeight="1">
      <c r="B166" s="2" t="s">
        <v>56</v>
      </c>
      <c r="D166" s="2"/>
      <c r="E166" s="2"/>
      <c r="F166" s="2"/>
      <c r="G166" s="2"/>
      <c r="H166" s="2"/>
      <c r="I166" s="2"/>
      <c r="J166" s="2"/>
      <c r="K166" s="2"/>
    </row>
    <row r="167" spans="1:11" ht="15.95" customHeight="1">
      <c r="B167" s="2" t="s">
        <v>57</v>
      </c>
      <c r="D167" s="112">
        <f>Mes!J243</f>
        <v>100</v>
      </c>
      <c r="E167" s="113" t="s">
        <v>64</v>
      </c>
      <c r="F167" s="106">
        <v>95</v>
      </c>
      <c r="G167" s="107" t="s">
        <v>7</v>
      </c>
      <c r="H167" s="108">
        <v>26</v>
      </c>
      <c r="I167" s="109" t="s">
        <v>80</v>
      </c>
      <c r="J167" s="110">
        <f>IF(MID(I167,1,2)=("P."),(ROUND(D167*((F167)+(H167/100)),)),IF(MID(I167,1,2)=("%o"),(ROUND(D167*(((F167)+(H167/100))/1000),)),IF(MID(I167,1,2)=("Ea"),(ROUND(D167*((F167)+(H167/100)),)),ROUND(D167*(((F167)+(H167/100))/100),))))</f>
        <v>9526</v>
      </c>
      <c r="K167" s="111" t="s">
        <v>8</v>
      </c>
    </row>
    <row r="168" spans="1:11" s="37" customFormat="1" ht="15.95" customHeight="1">
      <c r="A168" s="1"/>
      <c r="B168" s="2"/>
      <c r="C168" s="2"/>
      <c r="D168" s="112"/>
      <c r="E168" s="113"/>
      <c r="F168" s="106"/>
      <c r="G168" s="107"/>
      <c r="H168" s="108"/>
      <c r="I168" s="109"/>
      <c r="J168" s="110"/>
      <c r="K168" s="111"/>
    </row>
    <row r="169" spans="1:11" s="37" customFormat="1" ht="15.95" customHeight="1">
      <c r="A169" s="115">
        <v>3</v>
      </c>
      <c r="B169" s="116" t="s">
        <v>266</v>
      </c>
      <c r="C169" s="115"/>
      <c r="D169" s="115"/>
      <c r="E169" s="115"/>
      <c r="F169" s="115"/>
      <c r="G169" s="115"/>
      <c r="H169" s="117"/>
      <c r="I169" s="115"/>
      <c r="J169" s="115"/>
      <c r="K169" s="115"/>
    </row>
    <row r="170" spans="1:11" ht="15.95" customHeight="1">
      <c r="A170" s="115"/>
      <c r="B170" s="116" t="s">
        <v>267</v>
      </c>
      <c r="C170" s="115"/>
      <c r="D170" s="115"/>
      <c r="E170" s="115"/>
      <c r="F170" s="115"/>
      <c r="G170" s="115"/>
      <c r="H170" s="117"/>
      <c r="I170" s="115"/>
      <c r="J170" s="115"/>
      <c r="K170" s="115"/>
    </row>
    <row r="171" spans="1:11" ht="15.95" customHeight="1">
      <c r="A171" s="115"/>
      <c r="B171" s="116" t="s">
        <v>268</v>
      </c>
      <c r="C171" s="115"/>
      <c r="D171" s="115"/>
      <c r="E171" s="115"/>
      <c r="F171" s="115"/>
      <c r="G171" s="115"/>
      <c r="H171" s="117"/>
      <c r="I171" s="115"/>
      <c r="J171" s="115"/>
      <c r="K171" s="115"/>
    </row>
    <row r="172" spans="1:11" ht="15.95" customHeight="1">
      <c r="A172" s="115"/>
      <c r="B172" s="116" t="s">
        <v>269</v>
      </c>
      <c r="C172" s="115"/>
      <c r="D172" s="115"/>
      <c r="E172" s="115"/>
      <c r="F172" s="115"/>
      <c r="G172" s="115"/>
      <c r="H172" s="117"/>
      <c r="I172" s="115"/>
      <c r="J172" s="115"/>
      <c r="K172" s="115"/>
    </row>
    <row r="173" spans="1:11" ht="15.95" customHeight="1">
      <c r="A173" s="115"/>
      <c r="B173" s="116" t="s">
        <v>270</v>
      </c>
      <c r="C173" s="115"/>
      <c r="D173" s="115"/>
      <c r="E173" s="115"/>
      <c r="F173" s="115"/>
      <c r="G173" s="115"/>
      <c r="H173" s="117"/>
      <c r="I173" s="115"/>
      <c r="J173" s="115"/>
      <c r="K173" s="115"/>
    </row>
    <row r="174" spans="1:11" ht="15.95" customHeight="1">
      <c r="A174" s="115"/>
      <c r="B174" s="116" t="s">
        <v>271</v>
      </c>
      <c r="C174" s="115"/>
      <c r="D174" s="115"/>
      <c r="E174" s="115"/>
      <c r="F174" s="115"/>
      <c r="G174" s="115"/>
      <c r="H174" s="117"/>
      <c r="I174" s="115"/>
      <c r="J174" s="115"/>
      <c r="K174" s="115"/>
    </row>
    <row r="175" spans="1:11" ht="15.95" customHeight="1">
      <c r="A175" s="115"/>
      <c r="B175" s="116" t="s">
        <v>272</v>
      </c>
      <c r="C175" s="115"/>
      <c r="D175" s="115"/>
      <c r="E175" s="115"/>
      <c r="F175" s="115"/>
      <c r="G175" s="115"/>
      <c r="H175" s="117"/>
      <c r="I175" s="115"/>
      <c r="J175" s="115"/>
      <c r="K175" s="115"/>
    </row>
    <row r="176" spans="1:11" ht="15.95" customHeight="1">
      <c r="A176" s="115"/>
      <c r="B176" s="116" t="s">
        <v>273</v>
      </c>
      <c r="C176" s="115"/>
      <c r="D176" s="115"/>
      <c r="E176" s="115"/>
      <c r="F176" s="115"/>
      <c r="G176" s="115"/>
      <c r="H176" s="117"/>
      <c r="I176" s="115"/>
      <c r="J176" s="115"/>
      <c r="K176" s="115"/>
    </row>
    <row r="177" spans="1:11" ht="15.95" customHeight="1">
      <c r="A177" s="115"/>
      <c r="B177" s="116" t="s">
        <v>274</v>
      </c>
      <c r="C177" s="115"/>
      <c r="D177" s="115"/>
      <c r="E177" s="115"/>
      <c r="F177" s="115"/>
      <c r="G177" s="115"/>
      <c r="H177" s="117"/>
      <c r="I177" s="115"/>
      <c r="J177" s="115"/>
      <c r="K177" s="115"/>
    </row>
    <row r="178" spans="1:11" ht="15.95" customHeight="1">
      <c r="A178" s="115"/>
      <c r="B178" s="116" t="s">
        <v>275</v>
      </c>
      <c r="C178" s="115"/>
      <c r="D178" s="115"/>
      <c r="E178" s="115"/>
      <c r="F178" s="115"/>
      <c r="G178" s="115"/>
      <c r="H178" s="117"/>
      <c r="I178" s="115"/>
      <c r="J178" s="115"/>
      <c r="K178" s="115"/>
    </row>
    <row r="179" spans="1:11" ht="15.95" customHeight="1">
      <c r="A179" s="115"/>
      <c r="B179" s="116" t="s">
        <v>276</v>
      </c>
      <c r="C179" s="115"/>
      <c r="D179" s="115"/>
      <c r="E179" s="115"/>
      <c r="F179" s="115"/>
      <c r="G179" s="115"/>
      <c r="H179" s="117"/>
      <c r="I179" s="115"/>
      <c r="J179" s="115"/>
      <c r="K179" s="115"/>
    </row>
    <row r="180" spans="1:11" ht="15.95" customHeight="1">
      <c r="A180" s="115"/>
      <c r="B180" s="116" t="s">
        <v>277</v>
      </c>
      <c r="C180" s="115"/>
      <c r="D180" s="104">
        <f>Mes!J246</f>
        <v>2</v>
      </c>
      <c r="E180" s="118" t="s">
        <v>46</v>
      </c>
      <c r="F180" s="106">
        <v>4694</v>
      </c>
      <c r="G180" s="107" t="s">
        <v>7</v>
      </c>
      <c r="H180" s="108">
        <v>80</v>
      </c>
      <c r="I180" s="109" t="s">
        <v>13</v>
      </c>
      <c r="J180" s="110">
        <f>IF(MID(I180,1,2)=("P."),(ROUND(D180*((F180)+(H180/100)),)),IF(MID(I180,1,2)=("%o"),(ROUND(D180*(((F180)+(H180/100))/1000),)),IF(MID(I180,1,2)=("Ea"),(ROUND(D180*((F180)+(H180/100)),)),ROUND(D180*(((F180)+(H180/100))/100),))))</f>
        <v>9390</v>
      </c>
      <c r="K180" s="111" t="s">
        <v>8</v>
      </c>
    </row>
    <row r="181" spans="1:11" ht="15.95" customHeight="1">
      <c r="D181" s="46"/>
    </row>
    <row r="182" spans="1:11" ht="15.95" customHeight="1">
      <c r="A182" s="115">
        <v>4</v>
      </c>
      <c r="B182" s="307" t="s">
        <v>278</v>
      </c>
      <c r="C182" s="307"/>
      <c r="D182" s="307"/>
      <c r="E182" s="118"/>
      <c r="F182" s="106"/>
      <c r="G182" s="107"/>
      <c r="H182" s="108"/>
      <c r="I182" s="109"/>
      <c r="J182" s="119"/>
      <c r="K182" s="120"/>
    </row>
    <row r="183" spans="1:11" ht="15.95" customHeight="1">
      <c r="A183" s="115"/>
      <c r="B183" s="307"/>
      <c r="C183" s="307"/>
      <c r="D183" s="307"/>
      <c r="E183" s="118"/>
      <c r="F183" s="106"/>
      <c r="G183" s="107"/>
      <c r="H183" s="108"/>
      <c r="I183" s="109"/>
      <c r="J183" s="119"/>
      <c r="K183" s="120"/>
    </row>
    <row r="184" spans="1:11" ht="15.95" customHeight="1">
      <c r="A184" s="115"/>
      <c r="B184" s="307"/>
      <c r="C184" s="307"/>
      <c r="D184" s="307"/>
      <c r="E184" s="118"/>
      <c r="F184" s="106"/>
      <c r="G184" s="107"/>
      <c r="H184" s="108"/>
      <c r="I184" s="109"/>
      <c r="J184" s="119"/>
      <c r="K184" s="120"/>
    </row>
    <row r="185" spans="1:11" ht="15.95" customHeight="1">
      <c r="A185" s="115"/>
      <c r="B185" s="116"/>
      <c r="C185" s="115"/>
      <c r="D185" s="104">
        <f>Mes!J251</f>
        <v>2</v>
      </c>
      <c r="E185" s="118" t="s">
        <v>46</v>
      </c>
      <c r="F185" s="106">
        <v>938</v>
      </c>
      <c r="G185" s="107" t="s">
        <v>7</v>
      </c>
      <c r="H185" s="108">
        <v>47</v>
      </c>
      <c r="I185" s="109" t="s">
        <v>13</v>
      </c>
      <c r="J185" s="119">
        <f>IF(MID(I185,1,2)=("P."),(ROUND(D185*((F185)+(H185/100)),)),IF(MID(I185,1,2)=("%o"),(ROUND(D185*(((F185)+(H185/100))/1000),)),IF(MID(I185,1,2)=("Ea"),(ROUND(D185*((F185)+(H185/100)),)),ROUND(D185*(((F185)+(H185/100))/100),))))</f>
        <v>1877</v>
      </c>
      <c r="K185" s="120" t="s">
        <v>8</v>
      </c>
    </row>
    <row r="186" spans="1:11" ht="15.95" customHeight="1">
      <c r="A186" s="115">
        <v>5</v>
      </c>
      <c r="B186" s="116" t="s">
        <v>279</v>
      </c>
      <c r="C186" s="115"/>
      <c r="D186" s="104"/>
      <c r="E186" s="118"/>
      <c r="F186" s="106"/>
      <c r="G186" s="107"/>
      <c r="H186" s="108"/>
      <c r="I186" s="109"/>
      <c r="J186" s="119"/>
      <c r="K186" s="120"/>
    </row>
    <row r="187" spans="1:11" ht="15.95" customHeight="1">
      <c r="A187" s="115"/>
      <c r="B187" s="116" t="s">
        <v>280</v>
      </c>
      <c r="C187" s="115"/>
      <c r="D187" s="104"/>
      <c r="E187" s="118"/>
      <c r="F187" s="106"/>
      <c r="G187" s="107"/>
      <c r="H187" s="108"/>
      <c r="I187" s="109"/>
      <c r="J187" s="119"/>
      <c r="K187" s="120"/>
    </row>
    <row r="188" spans="1:11" ht="15.95" customHeight="1">
      <c r="A188" s="115"/>
      <c r="B188" s="116" t="s">
        <v>281</v>
      </c>
      <c r="C188" s="115"/>
      <c r="D188" s="104"/>
      <c r="E188" s="118"/>
      <c r="F188" s="106"/>
      <c r="G188" s="107"/>
      <c r="H188" s="108"/>
      <c r="I188" s="109"/>
      <c r="J188" s="119"/>
      <c r="K188" s="120"/>
    </row>
    <row r="189" spans="1:11" ht="15.95" customHeight="1">
      <c r="A189" s="115"/>
      <c r="B189" s="116" t="s">
        <v>282</v>
      </c>
      <c r="C189" s="115"/>
      <c r="D189" s="104"/>
      <c r="E189" s="118"/>
      <c r="F189" s="106"/>
      <c r="G189" s="107"/>
      <c r="H189" s="108"/>
      <c r="I189" s="109"/>
      <c r="J189" s="119"/>
      <c r="K189" s="120"/>
    </row>
    <row r="190" spans="1:11" ht="15.95" customHeight="1">
      <c r="A190" s="115"/>
      <c r="B190" s="116" t="s">
        <v>283</v>
      </c>
      <c r="C190" s="115"/>
      <c r="D190" s="104"/>
      <c r="E190" s="118"/>
      <c r="F190" s="106"/>
      <c r="G190" s="107"/>
      <c r="H190" s="108"/>
      <c r="I190" s="109"/>
      <c r="J190" s="119"/>
      <c r="K190" s="120"/>
    </row>
    <row r="191" spans="1:11" ht="15.95" customHeight="1">
      <c r="A191" s="115"/>
      <c r="B191" s="116" t="s">
        <v>284</v>
      </c>
      <c r="C191" s="115"/>
      <c r="D191" s="104"/>
      <c r="E191" s="118"/>
      <c r="F191" s="106"/>
      <c r="G191" s="107"/>
      <c r="H191" s="108"/>
      <c r="I191" s="109"/>
      <c r="J191" s="119"/>
      <c r="K191" s="120"/>
    </row>
    <row r="192" spans="1:11" ht="15.95" customHeight="1">
      <c r="A192" s="115"/>
      <c r="B192" s="116" t="s">
        <v>285</v>
      </c>
      <c r="C192" s="115"/>
      <c r="D192" s="104"/>
      <c r="E192" s="118"/>
      <c r="F192" s="106"/>
      <c r="G192" s="107"/>
      <c r="H192" s="108"/>
      <c r="I192" s="109"/>
      <c r="J192" s="119"/>
      <c r="K192" s="120"/>
    </row>
    <row r="193" spans="1:13" ht="15.95" customHeight="1">
      <c r="A193" s="115"/>
      <c r="B193" s="116"/>
      <c r="C193" s="115"/>
      <c r="D193" s="104">
        <f>Mes!J255</f>
        <v>1</v>
      </c>
      <c r="E193" s="118" t="s">
        <v>46</v>
      </c>
      <c r="F193" s="106">
        <v>4846</v>
      </c>
      <c r="G193" s="107" t="s">
        <v>7</v>
      </c>
      <c r="H193" s="108">
        <v>60</v>
      </c>
      <c r="I193" s="109" t="s">
        <v>13</v>
      </c>
      <c r="J193" s="119">
        <f>IF(MID(I193,1,2)=("P."),(ROUND(D193*((F193)+(H193/100)),)),IF(MID(I193,1,2)=("%o"),(ROUND(D193*(((F193)+(H193/100))/1000),)),IF(MID(I193,1,2)=("Ea"),(ROUND(D193*((F193)+(H193/100)),)),ROUND(D193*(((F193)+(H193/100))/100),))))</f>
        <v>4847</v>
      </c>
      <c r="K193" s="120" t="s">
        <v>8</v>
      </c>
    </row>
    <row r="194" spans="1:13" ht="15.95" customHeight="1">
      <c r="A194" s="115"/>
      <c r="B194" s="116"/>
      <c r="C194" s="115"/>
      <c r="D194" s="104"/>
      <c r="E194" s="118"/>
      <c r="F194" s="106"/>
      <c r="G194" s="107"/>
      <c r="H194" s="108"/>
      <c r="I194" s="109"/>
      <c r="J194" s="119"/>
      <c r="K194" s="120"/>
    </row>
    <row r="195" spans="1:13" ht="15.95" customHeight="1">
      <c r="A195" s="115">
        <v>6</v>
      </c>
      <c r="B195" s="116" t="s">
        <v>286</v>
      </c>
      <c r="C195" s="115"/>
      <c r="D195" s="104"/>
      <c r="E195" s="118"/>
      <c r="F195" s="106"/>
      <c r="G195" s="107"/>
      <c r="H195" s="108"/>
      <c r="I195" s="109"/>
      <c r="J195" s="119"/>
      <c r="K195" s="120"/>
    </row>
    <row r="196" spans="1:13" ht="15.95" customHeight="1">
      <c r="A196" s="115"/>
      <c r="B196" s="116" t="s">
        <v>287</v>
      </c>
      <c r="C196" s="115"/>
      <c r="D196" s="104"/>
      <c r="E196" s="118"/>
      <c r="F196" s="106"/>
      <c r="G196" s="107"/>
      <c r="H196" s="108"/>
      <c r="I196" s="109"/>
      <c r="J196" s="119"/>
      <c r="K196" s="120"/>
    </row>
    <row r="197" spans="1:13" ht="15.95" customHeight="1">
      <c r="A197" s="115"/>
      <c r="B197" s="116" t="s">
        <v>288</v>
      </c>
      <c r="C197" s="115"/>
      <c r="D197" s="104"/>
      <c r="E197" s="118"/>
      <c r="F197" s="106"/>
      <c r="G197" s="107"/>
      <c r="H197" s="108"/>
      <c r="I197" s="109"/>
      <c r="J197" s="119"/>
      <c r="K197" s="120"/>
    </row>
    <row r="198" spans="1:13" ht="15.95" customHeight="1">
      <c r="A198" s="115"/>
      <c r="B198" s="116" t="s">
        <v>289</v>
      </c>
      <c r="C198" s="115"/>
      <c r="D198" s="104">
        <f>Mes!J259</f>
        <v>2</v>
      </c>
      <c r="E198" s="118" t="s">
        <v>12</v>
      </c>
      <c r="F198" s="106">
        <v>1711</v>
      </c>
      <c r="G198" s="107" t="s">
        <v>7</v>
      </c>
      <c r="H198" s="108">
        <v>60</v>
      </c>
      <c r="I198" s="109" t="s">
        <v>13</v>
      </c>
      <c r="J198" s="119">
        <f>IF(MID(I198,1,2)=("P."),(ROUND(D198*((F198)+(H198/100)),)),IF(MID(I198,1,2)=("%o"),(ROUND(D198*(((F198)+(H198/100))/1000),)),IF(MID(I198,1,2)=("Ea"),(ROUND(D198*((F198)+(H198/100)),)),ROUND(D198*(((F198)+(H198/100))/100),))))</f>
        <v>3423</v>
      </c>
      <c r="K198" s="120" t="s">
        <v>8</v>
      </c>
    </row>
    <row r="199" spans="1:13" ht="15.95" customHeight="1">
      <c r="A199" s="115"/>
      <c r="B199" s="116"/>
      <c r="C199" s="115"/>
      <c r="D199" s="104"/>
      <c r="E199" s="118"/>
      <c r="F199" s="106"/>
      <c r="G199" s="107"/>
      <c r="H199" s="108"/>
      <c r="I199" s="109"/>
      <c r="J199" s="119"/>
      <c r="K199" s="120"/>
    </row>
    <row r="200" spans="1:13" ht="15.95" customHeight="1">
      <c r="A200" s="115">
        <v>7</v>
      </c>
      <c r="B200" s="116" t="s">
        <v>290</v>
      </c>
      <c r="C200" s="115"/>
      <c r="D200" s="104"/>
      <c r="E200" s="118"/>
      <c r="F200" s="106"/>
      <c r="G200" s="107"/>
      <c r="H200" s="108"/>
      <c r="I200" s="109"/>
      <c r="J200" s="119"/>
      <c r="K200" s="120"/>
    </row>
    <row r="201" spans="1:13" ht="15.95" customHeight="1">
      <c r="A201" s="115"/>
      <c r="B201" s="116" t="s">
        <v>291</v>
      </c>
      <c r="C201" s="115"/>
      <c r="D201" s="104"/>
      <c r="E201" s="118"/>
      <c r="F201" s="106"/>
      <c r="G201" s="107"/>
      <c r="H201" s="108"/>
      <c r="I201" s="109"/>
      <c r="J201" s="119"/>
      <c r="K201" s="120"/>
    </row>
    <row r="202" spans="1:13" ht="15.95" customHeight="1">
      <c r="A202" s="115"/>
      <c r="B202" s="116" t="s">
        <v>292</v>
      </c>
      <c r="C202" s="115"/>
      <c r="D202" s="104">
        <f>Mes!J263</f>
        <v>3</v>
      </c>
      <c r="E202" s="118" t="s">
        <v>12</v>
      </c>
      <c r="F202" s="106">
        <v>337</v>
      </c>
      <c r="G202" s="107" t="s">
        <v>7</v>
      </c>
      <c r="H202" s="108">
        <v>92</v>
      </c>
      <c r="I202" s="109" t="s">
        <v>13</v>
      </c>
      <c r="J202" s="119">
        <f>IF(MID(I202,1,2)=("P."),(ROUND(D202*((F202)+(H202/100)),)),IF(MID(I202,1,2)=("%o"),(ROUND(D202*(((F202)+(H202/100))/1000),)),IF(MID(I202,1,2)=("Ea"),(ROUND(D202*((F202)+(H202/100)),)),ROUND(D202*(((F202)+(H202/100))/100),))))</f>
        <v>1014</v>
      </c>
      <c r="K202" s="120" t="s">
        <v>8</v>
      </c>
    </row>
    <row r="203" spans="1:13" ht="15.95" customHeight="1">
      <c r="A203" s="115"/>
      <c r="B203" s="116"/>
      <c r="C203" s="115"/>
      <c r="D203" s="104"/>
      <c r="E203" s="118"/>
      <c r="F203" s="106"/>
      <c r="G203" s="107"/>
      <c r="H203" s="108"/>
      <c r="I203" s="109"/>
      <c r="J203" s="119"/>
      <c r="K203" s="120"/>
    </row>
    <row r="204" spans="1:13" ht="15.95" customHeight="1">
      <c r="A204" s="115">
        <v>8</v>
      </c>
      <c r="B204" s="116" t="s">
        <v>293</v>
      </c>
      <c r="C204" s="115"/>
      <c r="D204" s="104"/>
      <c r="E204" s="118"/>
      <c r="F204" s="106"/>
      <c r="G204" s="107"/>
      <c r="H204" s="108"/>
      <c r="I204" s="109"/>
      <c r="J204" s="119"/>
      <c r="K204" s="120"/>
    </row>
    <row r="205" spans="1:13" ht="15.95" customHeight="1">
      <c r="A205" s="115"/>
      <c r="B205" s="116" t="s">
        <v>294</v>
      </c>
      <c r="C205" s="115"/>
      <c r="D205" s="104"/>
      <c r="E205" s="118"/>
      <c r="F205" s="106"/>
      <c r="G205" s="107"/>
      <c r="H205" s="108"/>
      <c r="I205" s="109"/>
      <c r="J205" s="119"/>
      <c r="K205" s="120"/>
    </row>
    <row r="206" spans="1:13" s="5" customFormat="1" ht="15.95" customHeight="1">
      <c r="A206" s="115"/>
      <c r="B206" s="116" t="s">
        <v>295</v>
      </c>
      <c r="C206" s="115"/>
      <c r="D206" s="104">
        <f>Mes!J267</f>
        <v>1</v>
      </c>
      <c r="E206" s="118" t="s">
        <v>46</v>
      </c>
      <c r="F206" s="106">
        <v>1142</v>
      </c>
      <c r="G206" s="107" t="s">
        <v>7</v>
      </c>
      <c r="H206" s="108">
        <v>24</v>
      </c>
      <c r="I206" s="109" t="s">
        <v>13</v>
      </c>
      <c r="J206" s="119">
        <f>IF(MID(I206,1,2)=("P."),(ROUND(D206*((F206)+(H206/100)),)),IF(MID(I206,1,2)=("%o"),(ROUND(D206*(((F206)+(H206/100))/1000),)),IF(MID(I206,1,2)=("Ea"),(ROUND(D206*((F206)+(H206/100)),)),ROUND(D206*(((F206)+(H206/100))/100),))))</f>
        <v>1142</v>
      </c>
      <c r="K206" s="120" t="s">
        <v>8</v>
      </c>
      <c r="L206" s="2"/>
      <c r="M206" s="2"/>
    </row>
    <row r="207" spans="1:13" ht="15.95" customHeight="1">
      <c r="A207" s="115"/>
      <c r="B207" s="116"/>
      <c r="C207" s="115"/>
      <c r="D207" s="104"/>
      <c r="E207" s="118"/>
      <c r="F207" s="106"/>
      <c r="G207" s="107"/>
      <c r="H207" s="108"/>
      <c r="I207" s="109"/>
      <c r="J207" s="119"/>
      <c r="K207" s="120"/>
    </row>
    <row r="208" spans="1:13" ht="15.95" customHeight="1">
      <c r="A208" s="1">
        <v>9</v>
      </c>
      <c r="B208" s="2" t="s">
        <v>296</v>
      </c>
    </row>
    <row r="209" spans="1:11" ht="15.95" customHeight="1">
      <c r="B209" s="2" t="s">
        <v>297</v>
      </c>
    </row>
    <row r="210" spans="1:11">
      <c r="D210" s="46">
        <f>Mes!J271</f>
        <v>2</v>
      </c>
      <c r="E210" s="4" t="s">
        <v>12</v>
      </c>
      <c r="F210" s="5">
        <v>200</v>
      </c>
      <c r="G210" s="32" t="s">
        <v>7</v>
      </c>
      <c r="H210" s="25">
        <v>42</v>
      </c>
      <c r="I210" s="6" t="s">
        <v>13</v>
      </c>
      <c r="J210" s="23">
        <f>IF(MID(I210,1,2)=("P."),(ROUND(D210*((F210)+(H210/100)),)),IF(MID(I210,1,2)=("%o"),(ROUND(D210*(((F210)+(H210/100))/1000),)),IF(MID(I210,1,2)=("Ea"),(ROUND(D210*((F210)+(H210/100)),)),ROUND(D210*(((F210)+(H210/100))/100),))))</f>
        <v>401</v>
      </c>
      <c r="K210" s="22" t="s">
        <v>8</v>
      </c>
    </row>
    <row r="211" spans="1:11">
      <c r="D211" s="46"/>
      <c r="E211" s="227"/>
      <c r="G211" s="32"/>
      <c r="H211" s="25"/>
      <c r="J211" s="23"/>
      <c r="K211" s="22"/>
    </row>
    <row r="212" spans="1:11">
      <c r="A212" s="1">
        <v>10</v>
      </c>
      <c r="B212" s="116" t="s">
        <v>299</v>
      </c>
      <c r="C212" s="123"/>
      <c r="D212" s="104"/>
      <c r="E212" s="118"/>
      <c r="F212" s="106"/>
      <c r="G212" s="107"/>
      <c r="H212" s="108"/>
      <c r="I212" s="109"/>
      <c r="J212" s="119"/>
      <c r="K212" s="120"/>
    </row>
    <row r="213" spans="1:11">
      <c r="B213" s="116" t="s">
        <v>298</v>
      </c>
      <c r="C213" s="123"/>
      <c r="D213" s="104"/>
      <c r="E213" s="118"/>
      <c r="F213" s="106"/>
      <c r="G213" s="107"/>
      <c r="H213" s="108"/>
      <c r="I213" s="109"/>
      <c r="J213" s="119"/>
      <c r="K213" s="120"/>
    </row>
    <row r="214" spans="1:11">
      <c r="B214" s="116" t="s">
        <v>300</v>
      </c>
      <c r="C214" s="123"/>
      <c r="D214" s="104">
        <f>Mes!J275</f>
        <v>3</v>
      </c>
      <c r="E214" s="118" t="s">
        <v>46</v>
      </c>
      <c r="F214" s="106">
        <v>795</v>
      </c>
      <c r="G214" s="107" t="s">
        <v>7</v>
      </c>
      <c r="H214" s="108">
        <v>30</v>
      </c>
      <c r="I214" s="109" t="s">
        <v>13</v>
      </c>
      <c r="J214" s="110">
        <f>IF(MID(I214,1,2)=("P."),(ROUND(D214*((F214)+(H214/100)),)),IF(MID(I214,1,2)=("%o"),(ROUND(D214*(((F214)+(H214/100))/1000),)),IF(MID(I214,1,2)=("Ea"),(ROUND(D214*((F214)+(H214/100)),)),ROUND(D214*(((F214)+(H214/100))/100),))))</f>
        <v>2386</v>
      </c>
      <c r="K214" s="111" t="s">
        <v>8</v>
      </c>
    </row>
    <row r="215" spans="1:11">
      <c r="D215" s="44"/>
      <c r="G215" s="32"/>
      <c r="H215" s="25"/>
      <c r="I215" s="114" t="s">
        <v>33</v>
      </c>
      <c r="J215" s="147">
        <f>SUM(J167:J214)</f>
        <v>34006</v>
      </c>
      <c r="K215" s="148" t="s">
        <v>8</v>
      </c>
    </row>
    <row r="216" spans="1:11">
      <c r="D216" s="44" t="s">
        <v>474</v>
      </c>
      <c r="G216" s="32"/>
      <c r="H216" s="2"/>
      <c r="I216" s="263"/>
      <c r="J216" s="42"/>
      <c r="K216" s="155"/>
    </row>
    <row r="217" spans="1:11">
      <c r="D217" s="112"/>
      <c r="E217" s="113"/>
      <c r="F217" s="106"/>
      <c r="G217" s="107"/>
      <c r="H217" s="108"/>
      <c r="I217" s="106" t="s">
        <v>33</v>
      </c>
      <c r="J217" s="157"/>
      <c r="K217" s="156"/>
    </row>
    <row r="218" spans="1:11" ht="18" customHeight="1">
      <c r="D218" s="112"/>
      <c r="E218" s="113"/>
      <c r="F218" s="106"/>
      <c r="G218" s="107"/>
      <c r="H218" s="108"/>
      <c r="I218" s="195" t="s">
        <v>301</v>
      </c>
      <c r="J218" s="158"/>
      <c r="K218" s="43"/>
    </row>
    <row r="219" spans="1:11" ht="18" customHeight="1">
      <c r="A219" s="209" t="s">
        <v>311</v>
      </c>
      <c r="B219" s="213" t="s">
        <v>317</v>
      </c>
      <c r="C219" s="141"/>
      <c r="D219" s="44"/>
      <c r="E219" s="141"/>
      <c r="F219" s="141"/>
      <c r="G219" s="141"/>
      <c r="H219" s="141"/>
      <c r="I219" s="141"/>
      <c r="J219" s="141"/>
      <c r="K219" s="141"/>
    </row>
    <row r="220" spans="1:11" ht="18" customHeight="1">
      <c r="A220" s="1">
        <v>1</v>
      </c>
      <c r="B220" s="45" t="s">
        <v>302</v>
      </c>
      <c r="D220" s="35"/>
      <c r="G220" s="32"/>
      <c r="H220" s="25"/>
      <c r="J220" s="23"/>
      <c r="K220" s="22"/>
    </row>
    <row r="221" spans="1:11" ht="18" customHeight="1">
      <c r="B221" s="45" t="s">
        <v>303</v>
      </c>
      <c r="D221" s="35"/>
      <c r="G221" s="32"/>
      <c r="H221" s="25"/>
      <c r="J221" s="23"/>
      <c r="K221" s="22"/>
    </row>
    <row r="222" spans="1:11" ht="18" customHeight="1">
      <c r="B222" s="45" t="s">
        <v>304</v>
      </c>
      <c r="D222" s="35"/>
      <c r="G222" s="32"/>
      <c r="H222" s="25"/>
      <c r="J222" s="23"/>
      <c r="K222" s="22"/>
    </row>
    <row r="223" spans="1:11">
      <c r="B223" s="45" t="s">
        <v>305</v>
      </c>
      <c r="D223" s="35"/>
      <c r="G223" s="32"/>
      <c r="H223" s="25"/>
      <c r="J223" s="23"/>
      <c r="K223" s="22"/>
    </row>
    <row r="224" spans="1:11">
      <c r="B224" s="45" t="s">
        <v>306</v>
      </c>
      <c r="D224" s="35"/>
      <c r="G224" s="32"/>
      <c r="H224" s="25"/>
      <c r="J224" s="23"/>
      <c r="K224" s="22"/>
    </row>
    <row r="225" spans="1:11">
      <c r="B225" s="45" t="s">
        <v>307</v>
      </c>
      <c r="D225" s="35"/>
      <c r="G225" s="32"/>
      <c r="H225" s="25"/>
      <c r="J225" s="23"/>
      <c r="K225" s="22"/>
    </row>
    <row r="226" spans="1:11">
      <c r="B226" s="45" t="s">
        <v>308</v>
      </c>
      <c r="D226" s="35"/>
      <c r="G226" s="32"/>
      <c r="H226" s="25"/>
      <c r="J226" s="23"/>
      <c r="K226" s="22"/>
    </row>
    <row r="227" spans="1:11">
      <c r="B227" s="45" t="s">
        <v>309</v>
      </c>
      <c r="D227" s="35"/>
      <c r="G227" s="32"/>
      <c r="H227" s="25"/>
      <c r="J227" s="23"/>
      <c r="K227" s="22"/>
    </row>
    <row r="228" spans="1:11">
      <c r="A228" s="1" t="s">
        <v>74</v>
      </c>
      <c r="B228" s="2" t="s">
        <v>310</v>
      </c>
      <c r="D228" s="112">
        <f>Mes!J280</f>
        <v>14</v>
      </c>
      <c r="E228" s="118" t="s">
        <v>112</v>
      </c>
      <c r="F228" s="106"/>
      <c r="G228" s="107"/>
      <c r="H228" s="108"/>
      <c r="I228" s="109" t="s">
        <v>113</v>
      </c>
      <c r="J228" s="110"/>
      <c r="K228" s="111"/>
    </row>
    <row r="229" spans="1:11">
      <c r="D229" s="112"/>
      <c r="E229" s="118"/>
      <c r="F229" s="106"/>
      <c r="G229" s="107"/>
      <c r="H229" s="108"/>
      <c r="I229" s="109"/>
      <c r="J229" s="110"/>
      <c r="K229" s="111"/>
    </row>
    <row r="230" spans="1:11">
      <c r="A230" s="1" t="s">
        <v>311</v>
      </c>
      <c r="B230" s="2" t="s">
        <v>312</v>
      </c>
      <c r="D230" s="112">
        <f>Mes!J282</f>
        <v>2</v>
      </c>
      <c r="E230" s="118" t="s">
        <v>112</v>
      </c>
      <c r="F230" s="106"/>
      <c r="G230" s="107"/>
      <c r="H230" s="108"/>
      <c r="I230" s="109" t="s">
        <v>113</v>
      </c>
      <c r="J230" s="110"/>
      <c r="K230" s="111"/>
    </row>
    <row r="231" spans="1:11">
      <c r="D231" s="112"/>
      <c r="E231" s="113"/>
      <c r="F231" s="106"/>
      <c r="G231" s="107"/>
      <c r="H231" s="108"/>
      <c r="I231" s="187"/>
      <c r="J231" s="158"/>
      <c r="K231" s="43"/>
    </row>
    <row r="232" spans="1:11">
      <c r="A232" s="1">
        <v>2</v>
      </c>
      <c r="B232" s="45" t="s">
        <v>313</v>
      </c>
      <c r="D232" s="35"/>
      <c r="G232" s="32"/>
      <c r="H232" s="25"/>
      <c r="J232" s="23"/>
      <c r="K232" s="22"/>
    </row>
    <row r="233" spans="1:11">
      <c r="B233" s="45" t="s">
        <v>303</v>
      </c>
      <c r="D233" s="35"/>
      <c r="G233" s="32"/>
      <c r="H233" s="25"/>
      <c r="J233" s="23"/>
      <c r="K233" s="22"/>
    </row>
    <row r="234" spans="1:11">
      <c r="B234" s="45" t="s">
        <v>304</v>
      </c>
      <c r="D234" s="35"/>
      <c r="G234" s="32"/>
      <c r="H234" s="25"/>
      <c r="J234" s="23"/>
      <c r="K234" s="22"/>
    </row>
    <row r="235" spans="1:11">
      <c r="B235" s="45" t="s">
        <v>305</v>
      </c>
      <c r="D235" s="35"/>
      <c r="G235" s="32"/>
      <c r="H235" s="25"/>
      <c r="J235" s="23"/>
      <c r="K235" s="22"/>
    </row>
    <row r="236" spans="1:11">
      <c r="B236" s="45" t="s">
        <v>306</v>
      </c>
      <c r="D236" s="35"/>
      <c r="G236" s="32"/>
      <c r="H236" s="25"/>
      <c r="J236" s="23"/>
      <c r="K236" s="22"/>
    </row>
    <row r="237" spans="1:11">
      <c r="B237" s="45" t="s">
        <v>307</v>
      </c>
      <c r="D237" s="35"/>
      <c r="G237" s="32"/>
      <c r="H237" s="25"/>
      <c r="J237" s="23"/>
      <c r="K237" s="22"/>
    </row>
    <row r="238" spans="1:11">
      <c r="B238" s="45" t="s">
        <v>308</v>
      </c>
      <c r="D238" s="35"/>
      <c r="G238" s="32"/>
      <c r="H238" s="25"/>
      <c r="J238" s="23"/>
      <c r="K238" s="22"/>
    </row>
    <row r="239" spans="1:11">
      <c r="B239" s="45" t="s">
        <v>309</v>
      </c>
      <c r="D239" s="35"/>
      <c r="G239" s="32"/>
      <c r="H239" s="25"/>
      <c r="J239" s="23"/>
      <c r="K239" s="22"/>
    </row>
    <row r="240" spans="1:11">
      <c r="A240" s="1" t="s">
        <v>74</v>
      </c>
      <c r="B240" s="2" t="s">
        <v>310</v>
      </c>
      <c r="D240" s="104">
        <f>Mes!J286</f>
        <v>1</v>
      </c>
      <c r="E240" s="118" t="s">
        <v>314</v>
      </c>
      <c r="F240" s="106"/>
      <c r="G240" s="107"/>
      <c r="H240" s="108"/>
      <c r="I240" s="109" t="s">
        <v>13</v>
      </c>
      <c r="J240" s="110"/>
      <c r="K240" s="111"/>
    </row>
    <row r="241" spans="1:13">
      <c r="A241" s="1">
        <v>3</v>
      </c>
      <c r="B241" s="45" t="s">
        <v>315</v>
      </c>
      <c r="D241" s="35"/>
      <c r="G241" s="32"/>
      <c r="H241" s="25"/>
      <c r="J241" s="23"/>
      <c r="K241" s="22"/>
    </row>
    <row r="242" spans="1:13">
      <c r="B242" s="45" t="s">
        <v>303</v>
      </c>
      <c r="D242" s="35"/>
      <c r="G242" s="32"/>
      <c r="H242" s="25"/>
      <c r="J242" s="23"/>
      <c r="K242" s="22"/>
    </row>
    <row r="243" spans="1:13">
      <c r="B243" s="45" t="s">
        <v>304</v>
      </c>
      <c r="D243" s="35"/>
      <c r="G243" s="32"/>
      <c r="H243" s="25"/>
      <c r="J243" s="23"/>
      <c r="K243" s="22"/>
    </row>
    <row r="244" spans="1:13">
      <c r="B244" s="45" t="s">
        <v>305</v>
      </c>
      <c r="D244" s="35"/>
      <c r="G244" s="32"/>
      <c r="H244" s="25"/>
      <c r="J244" s="23"/>
      <c r="K244" s="22"/>
    </row>
    <row r="245" spans="1:13">
      <c r="B245" s="45" t="s">
        <v>306</v>
      </c>
      <c r="D245" s="35"/>
      <c r="G245" s="32"/>
      <c r="H245" s="25"/>
      <c r="J245" s="23"/>
      <c r="K245" s="22"/>
    </row>
    <row r="246" spans="1:13">
      <c r="B246" s="45" t="s">
        <v>307</v>
      </c>
      <c r="D246" s="35"/>
      <c r="G246" s="32"/>
      <c r="H246" s="25"/>
      <c r="J246" s="23"/>
      <c r="K246" s="22"/>
    </row>
    <row r="247" spans="1:13">
      <c r="B247" s="45" t="s">
        <v>308</v>
      </c>
      <c r="D247" s="35"/>
      <c r="G247" s="32"/>
      <c r="H247" s="25"/>
      <c r="J247" s="23"/>
      <c r="K247" s="22"/>
    </row>
    <row r="248" spans="1:13">
      <c r="B248" s="45" t="s">
        <v>309</v>
      </c>
      <c r="D248" s="35"/>
      <c r="G248" s="32"/>
      <c r="H248" s="25"/>
      <c r="J248" s="23"/>
      <c r="K248" s="22"/>
    </row>
    <row r="249" spans="1:13">
      <c r="A249" s="1" t="s">
        <v>74</v>
      </c>
      <c r="B249" s="2" t="s">
        <v>310</v>
      </c>
      <c r="D249" s="104">
        <f>Mes!J290</f>
        <v>1</v>
      </c>
      <c r="E249" s="118" t="s">
        <v>314</v>
      </c>
      <c r="F249" s="106"/>
      <c r="G249" s="107"/>
      <c r="H249" s="108"/>
      <c r="I249" s="109" t="s">
        <v>13</v>
      </c>
      <c r="J249" s="110"/>
      <c r="K249" s="111"/>
    </row>
    <row r="250" spans="1:13">
      <c r="D250" s="112"/>
      <c r="E250" s="118"/>
      <c r="F250" s="106"/>
      <c r="G250" s="107"/>
      <c r="H250" s="108"/>
      <c r="I250" s="109"/>
      <c r="J250" s="110"/>
      <c r="K250" s="111"/>
    </row>
    <row r="251" spans="1:13">
      <c r="A251" s="1">
        <v>4</v>
      </c>
      <c r="B251" s="300" t="s">
        <v>391</v>
      </c>
      <c r="C251" s="300"/>
      <c r="D251" s="300"/>
      <c r="E251" s="118"/>
      <c r="F251" s="106"/>
      <c r="G251" s="107"/>
      <c r="H251" s="108"/>
      <c r="I251" s="109"/>
      <c r="J251" s="110"/>
      <c r="K251" s="111"/>
    </row>
    <row r="252" spans="1:13">
      <c r="B252" s="300"/>
      <c r="C252" s="300"/>
      <c r="D252" s="300"/>
      <c r="E252" s="118"/>
      <c r="F252" s="106"/>
      <c r="G252" s="107"/>
      <c r="H252" s="108"/>
      <c r="I252" s="109"/>
      <c r="J252" s="110"/>
      <c r="K252" s="111"/>
    </row>
    <row r="253" spans="1:13" s="4" customFormat="1">
      <c r="A253" s="1"/>
      <c r="B253" s="300"/>
      <c r="C253" s="300"/>
      <c r="D253" s="300"/>
      <c r="E253" s="118"/>
      <c r="F253" s="106"/>
      <c r="G253" s="107"/>
      <c r="H253" s="108"/>
      <c r="I253" s="109"/>
      <c r="J253" s="110"/>
      <c r="K253" s="111"/>
      <c r="L253" s="2"/>
      <c r="M253" s="2"/>
    </row>
    <row r="254" spans="1:13" s="4" customFormat="1">
      <c r="A254" s="1"/>
      <c r="B254" s="2"/>
      <c r="C254" s="2"/>
      <c r="D254" s="104">
        <f>Mes!J295</f>
        <v>3</v>
      </c>
      <c r="E254" s="118" t="s">
        <v>12</v>
      </c>
      <c r="F254" s="106"/>
      <c r="G254" s="107"/>
      <c r="H254" s="108"/>
      <c r="I254" s="109" t="s">
        <v>13</v>
      </c>
      <c r="J254" s="110"/>
      <c r="K254" s="111"/>
      <c r="L254" s="2"/>
      <c r="M254" s="2"/>
    </row>
    <row r="255" spans="1:13" s="4" customFormat="1">
      <c r="A255" s="1"/>
      <c r="B255" s="2"/>
      <c r="C255" s="2"/>
      <c r="D255" s="104"/>
      <c r="E255" s="118"/>
      <c r="F255" s="106"/>
      <c r="G255" s="107"/>
      <c r="H255" s="108"/>
      <c r="I255" s="109"/>
      <c r="J255" s="110"/>
      <c r="K255" s="111"/>
      <c r="L255" s="2"/>
      <c r="M255" s="2"/>
    </row>
    <row r="256" spans="1:13" s="4" customFormat="1">
      <c r="A256" s="115">
        <v>5</v>
      </c>
      <c r="B256" s="186" t="s">
        <v>251</v>
      </c>
      <c r="C256" s="55"/>
      <c r="D256" s="3"/>
      <c r="F256" s="5"/>
      <c r="G256" s="6"/>
      <c r="I256" s="6"/>
      <c r="J256" s="5"/>
      <c r="L256" s="2"/>
      <c r="M256" s="2"/>
    </row>
    <row r="257" spans="1:13" s="4" customFormat="1">
      <c r="A257" s="115"/>
      <c r="B257" s="116" t="s">
        <v>252</v>
      </c>
      <c r="C257" s="123"/>
      <c r="D257" s="112"/>
      <c r="E257" s="118"/>
      <c r="F257" s="123"/>
      <c r="G257" s="123"/>
      <c r="H257" s="108"/>
      <c r="I257" s="126"/>
      <c r="J257" s="127"/>
      <c r="K257" s="125"/>
      <c r="L257" s="2"/>
      <c r="M257" s="2"/>
    </row>
    <row r="258" spans="1:13" s="272" customFormat="1">
      <c r="A258" s="2"/>
      <c r="B258" s="2" t="s">
        <v>253</v>
      </c>
      <c r="C258" s="2"/>
      <c r="D258" s="44"/>
      <c r="E258" s="4"/>
      <c r="F258" s="5"/>
      <c r="G258" s="32"/>
      <c r="H258" s="25"/>
      <c r="I258" s="6"/>
      <c r="J258" s="23"/>
      <c r="K258" s="26"/>
      <c r="L258" s="2"/>
      <c r="M258" s="2"/>
    </row>
    <row r="259" spans="1:13" s="4" customFormat="1">
      <c r="A259" s="1"/>
      <c r="B259" s="2" t="s">
        <v>254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s="219" customFormat="1">
      <c r="A260" s="1"/>
      <c r="B260" s="2"/>
      <c r="C260" s="2"/>
      <c r="D260" s="104">
        <f>Mes!J301</f>
        <v>2</v>
      </c>
      <c r="E260" s="118" t="s">
        <v>46</v>
      </c>
      <c r="F260" s="106"/>
      <c r="G260" s="107"/>
      <c r="H260" s="108"/>
      <c r="I260" s="109" t="s">
        <v>13</v>
      </c>
      <c r="J260" s="110"/>
      <c r="K260" s="22"/>
      <c r="L260" s="2"/>
      <c r="M260" s="2"/>
    </row>
    <row r="261" spans="1:13">
      <c r="D261" s="104"/>
      <c r="E261" s="118"/>
      <c r="F261" s="106"/>
      <c r="G261" s="107"/>
      <c r="H261" s="108"/>
      <c r="I261" s="109"/>
      <c r="J261" s="110"/>
      <c r="K261" s="111"/>
    </row>
    <row r="262" spans="1:13">
      <c r="D262" s="104"/>
      <c r="E262" s="118"/>
      <c r="F262" s="106"/>
      <c r="G262" s="107"/>
      <c r="H262" s="108"/>
      <c r="I262" s="109"/>
      <c r="J262" s="110"/>
      <c r="K262" s="111"/>
    </row>
    <row r="263" spans="1:13">
      <c r="D263" s="112"/>
      <c r="E263" s="118"/>
      <c r="F263" s="106"/>
      <c r="G263" s="107"/>
      <c r="H263" s="108"/>
      <c r="I263" s="174" t="s">
        <v>316</v>
      </c>
      <c r="J263" s="157"/>
      <c r="K263" s="111"/>
    </row>
    <row r="264" spans="1:13" ht="18.75">
      <c r="A264" s="89"/>
      <c r="B264" s="211" t="s">
        <v>342</v>
      </c>
      <c r="C264" s="92"/>
      <c r="D264" s="112"/>
      <c r="E264" s="113"/>
      <c r="F264" s="106"/>
      <c r="G264" s="107"/>
      <c r="H264" s="108"/>
      <c r="I264" s="109"/>
      <c r="J264" s="110"/>
      <c r="K264" s="111"/>
    </row>
    <row r="265" spans="1:13" ht="15.75">
      <c r="A265" s="209" t="s">
        <v>74</v>
      </c>
      <c r="B265" s="210" t="s">
        <v>67</v>
      </c>
      <c r="C265" s="79"/>
      <c r="D265" s="112"/>
      <c r="E265" s="113"/>
      <c r="F265" s="106"/>
      <c r="G265" s="107"/>
      <c r="H265" s="108"/>
      <c r="I265" s="109"/>
      <c r="J265" s="110"/>
      <c r="K265" s="111"/>
    </row>
    <row r="266" spans="1:13" s="219" customFormat="1">
      <c r="A266" s="1">
        <v>1</v>
      </c>
      <c r="B266" s="116" t="s">
        <v>114</v>
      </c>
      <c r="C266" s="123"/>
      <c r="D266" s="45"/>
      <c r="E266" s="45"/>
      <c r="F266" s="45"/>
      <c r="G266" s="45"/>
      <c r="H266" s="118"/>
      <c r="I266" s="45"/>
      <c r="J266" s="45"/>
      <c r="K266" s="43"/>
      <c r="L266" s="2"/>
      <c r="M266" s="2"/>
    </row>
    <row r="267" spans="1:13" s="227" customFormat="1" ht="15.75">
      <c r="A267" s="1"/>
      <c r="B267" s="79" t="s">
        <v>115</v>
      </c>
      <c r="C267" s="123"/>
      <c r="D267" s="104">
        <f>Mes!J311</f>
        <v>16</v>
      </c>
      <c r="E267" s="113" t="s">
        <v>12</v>
      </c>
      <c r="F267" s="106">
        <v>58</v>
      </c>
      <c r="G267" s="107" t="s">
        <v>7</v>
      </c>
      <c r="H267" s="108">
        <v>0</v>
      </c>
      <c r="I267" s="109" t="s">
        <v>116</v>
      </c>
      <c r="J267" s="110">
        <f>IF(MID(I267,1,2)=("P."),(ROUND(D267*((F267)+(H267/100)),)),IF(MID(I267,1,2)=("%o"),(ROUND(D267*(((F267)+(H267/100))/1000),)),IF(MID(I267,1,2)=("Ea"),(ROUND(D267*((F267)+(H267/100)),)),ROUND(D267*(((F267)+(H267/100))/100),))))</f>
        <v>928</v>
      </c>
      <c r="K267" s="111" t="s">
        <v>8</v>
      </c>
      <c r="L267" s="2"/>
      <c r="M267" s="2"/>
    </row>
    <row r="268" spans="1:13" s="4" customFormat="1" ht="15.75">
      <c r="A268" s="1"/>
      <c r="B268" s="79"/>
      <c r="C268" s="123"/>
      <c r="D268" s="104"/>
      <c r="E268" s="113"/>
      <c r="F268" s="106"/>
      <c r="G268" s="107"/>
      <c r="H268" s="108"/>
      <c r="I268" s="109"/>
      <c r="J268" s="110"/>
      <c r="K268" s="111"/>
      <c r="L268" s="2"/>
      <c r="M268" s="2"/>
    </row>
    <row r="269" spans="1:13">
      <c r="A269" s="1">
        <v>2</v>
      </c>
      <c r="B269" s="116" t="s">
        <v>117</v>
      </c>
      <c r="C269" s="123"/>
      <c r="D269" s="45"/>
      <c r="E269" s="45"/>
      <c r="F269" s="45"/>
      <c r="G269" s="45"/>
      <c r="H269" s="118"/>
      <c r="I269" s="45"/>
      <c r="J269" s="45"/>
      <c r="K269" s="45"/>
    </row>
    <row r="270" spans="1:13" ht="15.75">
      <c r="B270" s="79" t="s">
        <v>118</v>
      </c>
      <c r="C270" s="123"/>
      <c r="D270" s="104">
        <f>Mes!J317</f>
        <v>3</v>
      </c>
      <c r="E270" s="113" t="s">
        <v>12</v>
      </c>
      <c r="F270" s="106">
        <v>83</v>
      </c>
      <c r="G270" s="107" t="s">
        <v>7</v>
      </c>
      <c r="H270" s="108">
        <v>0</v>
      </c>
      <c r="I270" s="109" t="s">
        <v>116</v>
      </c>
      <c r="J270" s="110">
        <f>IF(MID(I270,1,2)=("P."),(ROUND(D270*((F270)+(H270/100)),)),IF(MID(I270,1,2)=("%o"),(ROUND(D270*(((F270)+(H270/100))/1000),)),IF(MID(I270,1,2)=("Ea"),(ROUND(D270*((F270)+(H270/100)),)),ROUND(D270*(((F270)+(H270/100))/100),))))</f>
        <v>249</v>
      </c>
      <c r="K270" s="111" t="s">
        <v>8</v>
      </c>
    </row>
    <row r="271" spans="1:13" ht="15.75">
      <c r="B271" s="79"/>
      <c r="C271" s="123"/>
      <c r="D271" s="104"/>
      <c r="E271" s="113"/>
      <c r="F271" s="106"/>
      <c r="G271" s="107"/>
      <c r="H271" s="108"/>
      <c r="I271" s="109"/>
      <c r="J271" s="110"/>
      <c r="K271" s="111"/>
    </row>
    <row r="272" spans="1:13" ht="15.75">
      <c r="A272" s="115">
        <v>3</v>
      </c>
      <c r="B272" s="79" t="s">
        <v>121</v>
      </c>
      <c r="C272" s="115"/>
      <c r="D272" s="122"/>
      <c r="E272" s="115"/>
      <c r="F272" s="115"/>
      <c r="G272" s="115"/>
      <c r="H272" s="117"/>
      <c r="I272" s="45"/>
      <c r="J272" s="45"/>
      <c r="K272" s="45"/>
    </row>
    <row r="273" spans="1:11">
      <c r="A273" s="115"/>
      <c r="B273" s="116" t="s">
        <v>122</v>
      </c>
      <c r="C273" s="115"/>
      <c r="D273" s="122"/>
      <c r="E273" s="115"/>
      <c r="F273" s="115"/>
      <c r="G273" s="115"/>
      <c r="H273" s="117"/>
      <c r="I273" s="115"/>
      <c r="J273" s="115"/>
      <c r="K273" s="115"/>
    </row>
    <row r="274" spans="1:11" ht="15.75">
      <c r="A274" s="115"/>
      <c r="B274" s="79" t="s">
        <v>123</v>
      </c>
      <c r="C274" s="115"/>
      <c r="D274" s="104">
        <f>Mes!J322</f>
        <v>12</v>
      </c>
      <c r="E274" s="113" t="s">
        <v>12</v>
      </c>
      <c r="F274" s="106">
        <v>916</v>
      </c>
      <c r="G274" s="107" t="s">
        <v>7</v>
      </c>
      <c r="H274" s="108">
        <v>0</v>
      </c>
      <c r="I274" s="109" t="s">
        <v>116</v>
      </c>
      <c r="J274" s="110">
        <f>IF(MID(I274,1,2)=("P."),(ROUND(D274*((F274)+(H274/100)),)),IF(MID(I274,1,2)=("%o"),(ROUND(D274*(((F274)+(H274/100))/1000),)),IF(MID(I274,1,2)=("Ea"),(ROUND(D274*((F274)+(H274/100)),)),ROUND(D274*(((F274)+(H274/100))/100),))))</f>
        <v>10992</v>
      </c>
      <c r="K274" s="111" t="s">
        <v>8</v>
      </c>
    </row>
    <row r="275" spans="1:11">
      <c r="A275" s="115"/>
      <c r="B275" s="116"/>
      <c r="C275" s="123"/>
      <c r="D275" s="112"/>
      <c r="E275" s="118"/>
      <c r="F275" s="123"/>
      <c r="G275" s="123"/>
      <c r="H275" s="108"/>
      <c r="I275" s="126"/>
      <c r="J275" s="127"/>
      <c r="K275" s="125"/>
    </row>
    <row r="276" spans="1:11" ht="15.75">
      <c r="A276" s="115">
        <v>4</v>
      </c>
      <c r="B276" s="79" t="s">
        <v>121</v>
      </c>
      <c r="C276" s="115"/>
      <c r="D276" s="122"/>
      <c r="E276" s="115"/>
      <c r="F276" s="115"/>
      <c r="G276" s="115"/>
      <c r="H276" s="117"/>
      <c r="I276" s="45"/>
      <c r="J276" s="45"/>
      <c r="K276" s="45"/>
    </row>
    <row r="277" spans="1:11" ht="15" customHeight="1">
      <c r="A277" s="115"/>
      <c r="B277" s="116" t="s">
        <v>124</v>
      </c>
      <c r="C277" s="115"/>
      <c r="D277" s="122"/>
      <c r="E277" s="115"/>
      <c r="F277" s="115"/>
      <c r="G277" s="115"/>
      <c r="H277" s="117"/>
      <c r="I277" s="115"/>
      <c r="J277" s="115"/>
      <c r="K277" s="115"/>
    </row>
    <row r="278" spans="1:11" ht="15" customHeight="1">
      <c r="A278" s="115"/>
      <c r="B278" s="79" t="s">
        <v>484</v>
      </c>
      <c r="C278" s="115"/>
      <c r="D278" s="104">
        <f>Mes!J327</f>
        <v>4</v>
      </c>
      <c r="E278" s="113" t="s">
        <v>12</v>
      </c>
      <c r="F278" s="106">
        <v>2456</v>
      </c>
      <c r="G278" s="107" t="s">
        <v>7</v>
      </c>
      <c r="H278" s="108">
        <v>0</v>
      </c>
      <c r="I278" s="109" t="s">
        <v>116</v>
      </c>
      <c r="J278" s="110">
        <f>IF(MID(I278,1,2)=("P."),(ROUND(D278*((F278)+(H278/100)),)),IF(MID(I278,1,2)=("%o"),(ROUND(D278*(((F278)+(H278/100))/1000),)),IF(MID(I278,1,2)=("Ea"),(ROUND(D278*((F278)+(H278/100)),)),ROUND(D278*(((F278)+(H278/100))/100),))))</f>
        <v>9824</v>
      </c>
      <c r="K278" s="111" t="s">
        <v>8</v>
      </c>
    </row>
    <row r="279" spans="1:11" ht="15" customHeight="1">
      <c r="A279" s="115"/>
      <c r="B279" s="116"/>
      <c r="C279" s="123"/>
      <c r="D279" s="112"/>
      <c r="E279" s="118"/>
      <c r="F279" s="123"/>
      <c r="G279" s="123"/>
      <c r="H279" s="108"/>
      <c r="I279" s="126" t="s">
        <v>125</v>
      </c>
      <c r="J279" s="151">
        <f>ROUND(SUM(J267:J278),)</f>
        <v>21993</v>
      </c>
      <c r="K279" s="125" t="s">
        <v>8</v>
      </c>
    </row>
    <row r="280" spans="1:11" ht="1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</row>
    <row r="281" spans="1:11" ht="15" customHeight="1">
      <c r="A281" s="209" t="s">
        <v>311</v>
      </c>
      <c r="B281" s="213" t="s">
        <v>317</v>
      </c>
      <c r="C281" s="79"/>
    </row>
    <row r="282" spans="1:11" ht="15" customHeight="1">
      <c r="A282" s="115">
        <v>5</v>
      </c>
      <c r="B282" s="79" t="s">
        <v>134</v>
      </c>
      <c r="C282" s="115"/>
      <c r="D282" s="122"/>
      <c r="E282" s="115"/>
      <c r="F282" s="115"/>
      <c r="G282" s="115"/>
      <c r="H282" s="117"/>
      <c r="I282" s="45"/>
      <c r="J282" s="45"/>
      <c r="K282" s="45"/>
    </row>
    <row r="283" spans="1:11" ht="15" customHeight="1">
      <c r="B283" s="116" t="s">
        <v>135</v>
      </c>
      <c r="C283" s="115"/>
      <c r="D283" s="122"/>
      <c r="E283" s="115"/>
      <c r="F283" s="115"/>
      <c r="G283" s="115"/>
      <c r="H283" s="117"/>
      <c r="I283" s="115"/>
      <c r="J283" s="115"/>
      <c r="K283" s="115"/>
    </row>
    <row r="284" spans="1:11" ht="15.75">
      <c r="B284" s="79" t="s">
        <v>136</v>
      </c>
      <c r="C284" s="115"/>
      <c r="D284" s="112">
        <f>Mes!J332</f>
        <v>3.32</v>
      </c>
      <c r="E284" s="113" t="s">
        <v>9</v>
      </c>
      <c r="F284" s="106"/>
      <c r="G284" s="107"/>
      <c r="H284" s="108"/>
      <c r="I284" s="109" t="s">
        <v>22</v>
      </c>
      <c r="J284" s="110"/>
      <c r="K284" s="111"/>
    </row>
    <row r="286" spans="1:11" ht="15.75">
      <c r="A286" s="115">
        <v>6</v>
      </c>
      <c r="B286" s="79" t="s">
        <v>389</v>
      </c>
      <c r="E286" s="264"/>
      <c r="H286" s="264"/>
      <c r="K286" s="264"/>
    </row>
    <row r="287" spans="1:11">
      <c r="B287" s="116" t="s">
        <v>390</v>
      </c>
      <c r="E287" s="264"/>
      <c r="H287" s="264"/>
      <c r="K287" s="264"/>
    </row>
    <row r="288" spans="1:11">
      <c r="B288" s="116" t="s">
        <v>388</v>
      </c>
      <c r="D288" s="104">
        <f>Mes!J337</f>
        <v>1</v>
      </c>
      <c r="E288" s="113" t="s">
        <v>12</v>
      </c>
      <c r="F288" s="106"/>
      <c r="G288" s="107"/>
      <c r="H288" s="108"/>
      <c r="I288" s="109" t="s">
        <v>116</v>
      </c>
      <c r="J288" s="110"/>
      <c r="K288" s="111"/>
    </row>
    <row r="289" spans="1:11">
      <c r="E289" s="227"/>
      <c r="H289" s="227"/>
      <c r="K289" s="227"/>
    </row>
    <row r="290" spans="1:11">
      <c r="A290" s="1">
        <v>7</v>
      </c>
      <c r="B290" s="2" t="s">
        <v>423</v>
      </c>
      <c r="E290" s="273"/>
      <c r="H290" s="273"/>
      <c r="K290" s="273"/>
    </row>
    <row r="291" spans="1:11">
      <c r="B291" s="286" t="s">
        <v>485</v>
      </c>
      <c r="D291" s="104">
        <f>Mes!J340</f>
        <v>2</v>
      </c>
      <c r="E291" s="113" t="s">
        <v>12</v>
      </c>
      <c r="F291" s="106"/>
      <c r="G291" s="107"/>
      <c r="H291" s="108"/>
      <c r="I291" s="109" t="s">
        <v>116</v>
      </c>
      <c r="J291" s="110"/>
      <c r="K291" s="111"/>
    </row>
    <row r="292" spans="1:11">
      <c r="E292" s="264"/>
      <c r="H292" s="264"/>
      <c r="I292" s="6" t="s">
        <v>33</v>
      </c>
      <c r="J292" s="284"/>
      <c r="K292" s="111"/>
    </row>
    <row r="293" spans="1:11">
      <c r="E293" s="286"/>
      <c r="H293" s="286"/>
      <c r="J293" s="316"/>
      <c r="K293" s="111"/>
    </row>
    <row r="294" spans="1:11">
      <c r="E294" s="286"/>
      <c r="H294" s="286"/>
      <c r="J294" s="316"/>
      <c r="K294" s="111"/>
    </row>
    <row r="295" spans="1:11">
      <c r="E295" s="286"/>
      <c r="H295" s="286"/>
      <c r="J295" s="316"/>
      <c r="K295" s="111"/>
    </row>
    <row r="296" spans="1:11" ht="18.75">
      <c r="A296" s="89"/>
      <c r="B296" s="211" t="s">
        <v>343</v>
      </c>
      <c r="C296" s="92"/>
      <c r="D296" s="92"/>
    </row>
    <row r="297" spans="1:11" ht="15.75">
      <c r="A297" s="209" t="s">
        <v>74</v>
      </c>
      <c r="B297" s="210" t="s">
        <v>68</v>
      </c>
      <c r="C297" s="79"/>
      <c r="D297" s="79"/>
    </row>
    <row r="298" spans="1:11">
      <c r="A298" s="115">
        <v>7</v>
      </c>
      <c r="B298" s="296" t="s">
        <v>137</v>
      </c>
      <c r="C298" s="296"/>
      <c r="D298" s="35"/>
      <c r="E298" s="118"/>
      <c r="F298" s="106"/>
      <c r="G298" s="107"/>
      <c r="H298" s="108"/>
      <c r="I298" s="109"/>
      <c r="J298" s="110"/>
      <c r="K298" s="111"/>
    </row>
    <row r="299" spans="1:11">
      <c r="A299" s="115"/>
      <c r="B299" s="296"/>
      <c r="C299" s="296"/>
      <c r="D299" s="35"/>
      <c r="E299" s="118"/>
      <c r="F299" s="106"/>
      <c r="G299" s="107"/>
      <c r="H299" s="108"/>
      <c r="I299" s="109"/>
      <c r="J299" s="110"/>
      <c r="K299" s="111"/>
    </row>
    <row r="300" spans="1:11">
      <c r="A300" s="115"/>
      <c r="B300" s="296"/>
      <c r="C300" s="296"/>
      <c r="D300" s="104">
        <f>Mes!J346</f>
        <v>1</v>
      </c>
      <c r="E300" s="118" t="s">
        <v>12</v>
      </c>
      <c r="F300" s="106"/>
      <c r="G300" s="107"/>
      <c r="H300" s="108"/>
      <c r="I300" s="109" t="s">
        <v>13</v>
      </c>
      <c r="J300" s="110"/>
      <c r="K300" s="111"/>
    </row>
    <row r="301" spans="1:11">
      <c r="A301" s="115"/>
      <c r="B301" s="154"/>
      <c r="C301" s="154"/>
      <c r="D301" s="104"/>
      <c r="E301" s="118"/>
      <c r="F301" s="106"/>
      <c r="G301" s="107"/>
      <c r="H301" s="108"/>
      <c r="I301" s="109" t="s">
        <v>476</v>
      </c>
      <c r="J301" s="313"/>
      <c r="K301" s="111"/>
    </row>
    <row r="302" spans="1:11">
      <c r="A302" s="115"/>
      <c r="B302" s="271"/>
      <c r="C302" s="271"/>
      <c r="D302" s="104"/>
      <c r="E302" s="118"/>
      <c r="F302" s="106"/>
      <c r="G302" s="107"/>
      <c r="H302" s="108"/>
      <c r="I302" s="109"/>
      <c r="J302" s="110"/>
      <c r="K302" s="111"/>
    </row>
    <row r="303" spans="1:11">
      <c r="A303" s="115"/>
      <c r="B303" s="271"/>
      <c r="C303" s="271"/>
      <c r="D303" s="104"/>
      <c r="E303" s="118"/>
      <c r="F303" s="106"/>
      <c r="G303" s="107"/>
      <c r="H303" s="108"/>
      <c r="I303" s="109"/>
      <c r="J303" s="110"/>
      <c r="K303" s="111"/>
    </row>
    <row r="304" spans="1:11">
      <c r="A304" s="115"/>
      <c r="B304" s="314" t="s">
        <v>477</v>
      </c>
      <c r="C304" s="115"/>
      <c r="D304" s="115"/>
      <c r="E304" s="115"/>
      <c r="F304" s="115"/>
      <c r="G304" s="115"/>
      <c r="H304" s="117"/>
      <c r="I304" s="115"/>
      <c r="J304" s="115"/>
      <c r="K304" s="115"/>
    </row>
    <row r="305" spans="1:11">
      <c r="A305" s="115">
        <v>1</v>
      </c>
      <c r="B305" s="315" t="s">
        <v>478</v>
      </c>
      <c r="C305" s="315"/>
      <c r="D305" s="315"/>
      <c r="E305" s="315"/>
      <c r="F305" s="315"/>
      <c r="G305" s="315"/>
      <c r="H305" s="315"/>
      <c r="I305" s="315"/>
      <c r="J305" s="315"/>
      <c r="K305" s="115"/>
    </row>
    <row r="306" spans="1:11">
      <c r="A306" s="115"/>
      <c r="B306" s="315"/>
      <c r="C306" s="315"/>
      <c r="D306" s="315"/>
      <c r="E306" s="315"/>
      <c r="F306" s="315"/>
      <c r="G306" s="315"/>
      <c r="H306" s="315"/>
      <c r="I306" s="315"/>
      <c r="J306" s="315"/>
      <c r="K306" s="115"/>
    </row>
    <row r="307" spans="1:11">
      <c r="A307" s="115"/>
      <c r="B307" s="315"/>
      <c r="C307" s="315"/>
      <c r="D307" s="315"/>
      <c r="E307" s="315"/>
      <c r="F307" s="315"/>
      <c r="G307" s="315"/>
      <c r="H307" s="315"/>
      <c r="I307" s="315"/>
      <c r="J307" s="315"/>
      <c r="K307" s="115"/>
    </row>
    <row r="308" spans="1:11">
      <c r="A308" s="115"/>
      <c r="B308" s="315"/>
      <c r="C308" s="315"/>
      <c r="D308" s="315"/>
      <c r="E308" s="315"/>
      <c r="F308" s="315"/>
      <c r="G308" s="315"/>
      <c r="H308" s="315"/>
      <c r="I308" s="315"/>
      <c r="J308" s="315"/>
      <c r="K308" s="115"/>
    </row>
    <row r="309" spans="1:11" ht="15.75">
      <c r="A309" s="115">
        <v>2</v>
      </c>
      <c r="B309" s="79" t="s">
        <v>479</v>
      </c>
      <c r="C309" s="115"/>
      <c r="D309" s="115"/>
      <c r="E309" s="115"/>
      <c r="F309" s="115"/>
      <c r="G309" s="115"/>
      <c r="H309" s="117"/>
      <c r="I309" s="115"/>
      <c r="J309" s="115"/>
      <c r="K309" s="115"/>
    </row>
    <row r="310" spans="1:11" ht="15.75">
      <c r="A310" s="115">
        <v>3</v>
      </c>
      <c r="B310" s="79" t="s">
        <v>480</v>
      </c>
      <c r="C310" s="115"/>
      <c r="D310" s="115"/>
      <c r="E310" s="115"/>
      <c r="F310" s="115"/>
      <c r="G310" s="115"/>
      <c r="H310" s="117"/>
      <c r="I310" s="115"/>
      <c r="J310" s="115"/>
      <c r="K310" s="115"/>
    </row>
    <row r="311" spans="1:11" ht="15.75">
      <c r="A311" s="115"/>
      <c r="B311" s="79"/>
      <c r="C311" s="115"/>
      <c r="D311" s="115"/>
      <c r="E311" s="115"/>
      <c r="F311" s="115"/>
      <c r="G311" s="115"/>
      <c r="H311" s="117"/>
      <c r="I311" s="115"/>
      <c r="J311" s="115"/>
      <c r="K311" s="115"/>
    </row>
    <row r="312" spans="1:11" ht="15.75">
      <c r="A312" s="115"/>
      <c r="B312" s="79"/>
      <c r="C312" s="115"/>
      <c r="D312" s="115"/>
      <c r="E312" s="115"/>
      <c r="F312" s="115"/>
      <c r="G312" s="115"/>
      <c r="H312" s="117"/>
      <c r="I312" s="115"/>
      <c r="J312" s="115"/>
      <c r="K312" s="115"/>
    </row>
    <row r="313" spans="1:11" ht="15.75">
      <c r="A313" s="115"/>
      <c r="B313" s="79"/>
      <c r="C313" s="115"/>
      <c r="D313" s="115"/>
      <c r="E313" s="115"/>
      <c r="F313" s="115"/>
      <c r="G313" s="115"/>
      <c r="H313" s="117"/>
      <c r="I313" s="115"/>
      <c r="J313" s="115"/>
      <c r="K313" s="115"/>
    </row>
    <row r="314" spans="1:11">
      <c r="A314" s="117" t="s">
        <v>481</v>
      </c>
      <c r="B314" s="116"/>
      <c r="C314" s="115"/>
      <c r="D314" s="115"/>
      <c r="E314" s="115"/>
      <c r="F314" s="115"/>
      <c r="G314" s="115"/>
      <c r="H314" s="117"/>
      <c r="I314" s="115"/>
      <c r="J314" s="115"/>
      <c r="K314" s="115"/>
    </row>
    <row r="315" spans="1:11">
      <c r="A315" s="117"/>
      <c r="B315" s="116"/>
      <c r="C315" s="115"/>
      <c r="D315" s="115"/>
      <c r="E315" s="115"/>
      <c r="F315" s="115"/>
      <c r="G315" s="115"/>
      <c r="H315" s="117"/>
      <c r="I315" s="115"/>
      <c r="J315" s="115"/>
      <c r="K315" s="115"/>
    </row>
    <row r="316" spans="1:11">
      <c r="A316" s="115"/>
      <c r="B316" s="116"/>
      <c r="C316" s="115"/>
      <c r="D316" s="115"/>
      <c r="E316" s="115"/>
      <c r="F316" s="115"/>
      <c r="G316" s="115"/>
      <c r="H316" s="117"/>
      <c r="I316" s="115"/>
      <c r="J316" s="115"/>
      <c r="K316" s="115"/>
    </row>
    <row r="317" spans="1:11">
      <c r="A317" s="115"/>
      <c r="B317" s="45"/>
      <c r="C317" s="115" t="s">
        <v>58</v>
      </c>
      <c r="D317" s="115"/>
      <c r="E317" s="115"/>
      <c r="F317" s="115"/>
      <c r="G317" s="115"/>
      <c r="H317" s="117"/>
      <c r="I317" s="115" t="s">
        <v>257</v>
      </c>
      <c r="J317" s="115"/>
      <c r="K317" s="115"/>
    </row>
    <row r="318" spans="1:11">
      <c r="A318" s="115"/>
      <c r="B318" s="45"/>
      <c r="C318" s="187" t="s">
        <v>482</v>
      </c>
      <c r="D318" s="115"/>
      <c r="E318" s="115"/>
      <c r="F318" s="115"/>
      <c r="G318" s="115"/>
      <c r="H318" s="117"/>
      <c r="I318" s="187" t="s">
        <v>483</v>
      </c>
      <c r="J318" s="115"/>
      <c r="K318" s="115"/>
    </row>
    <row r="319" spans="1:11">
      <c r="A319" s="115"/>
      <c r="B319" s="45"/>
      <c r="C319" s="123" t="s">
        <v>258</v>
      </c>
      <c r="D319" s="115"/>
      <c r="E319" s="115"/>
      <c r="F319" s="115"/>
      <c r="G319" s="115"/>
      <c r="H319" s="117"/>
      <c r="I319" s="123" t="s">
        <v>258</v>
      </c>
      <c r="J319" s="115"/>
      <c r="K319" s="115"/>
    </row>
    <row r="342" spans="7:7" ht="15.75">
      <c r="G342" s="50"/>
    </row>
    <row r="343" spans="7:7" ht="15.75">
      <c r="G343" s="50"/>
    </row>
    <row r="353" spans="5:5">
      <c r="E353" s="51"/>
    </row>
    <row r="385" spans="4:5">
      <c r="D385" s="52"/>
      <c r="E385" s="10"/>
    </row>
    <row r="435" spans="4:10">
      <c r="J435" s="53"/>
    </row>
    <row r="436" spans="4:10">
      <c r="J436" s="53"/>
    </row>
    <row r="437" spans="4:10">
      <c r="J437" s="53"/>
    </row>
    <row r="438" spans="4:10">
      <c r="J438" s="53"/>
    </row>
    <row r="439" spans="4:10">
      <c r="J439" s="53"/>
    </row>
    <row r="440" spans="4:10">
      <c r="J440" s="53"/>
    </row>
    <row r="441" spans="4:10">
      <c r="J441" s="53"/>
    </row>
    <row r="443" spans="4:10">
      <c r="D443" s="52"/>
      <c r="E443" s="10"/>
    </row>
  </sheetData>
  <mergeCells count="19">
    <mergeCell ref="B298:C300"/>
    <mergeCell ref="B182:D184"/>
    <mergeCell ref="B251:D253"/>
    <mergeCell ref="B305:J308"/>
    <mergeCell ref="A2:B2"/>
    <mergeCell ref="C2:J2"/>
    <mergeCell ref="B6:C6"/>
    <mergeCell ref="D6:E6"/>
    <mergeCell ref="F6:H6"/>
    <mergeCell ref="B8:C8"/>
    <mergeCell ref="H155:I155"/>
    <mergeCell ref="B120:D123"/>
    <mergeCell ref="B19:D27"/>
    <mergeCell ref="B62:D62"/>
    <mergeCell ref="B134:D137"/>
    <mergeCell ref="B46:D48"/>
    <mergeCell ref="B51:D53"/>
    <mergeCell ref="B63:D63"/>
    <mergeCell ref="B110:D118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R636"/>
  <sheetViews>
    <sheetView view="pageBreakPreview" zoomScaleSheetLayoutView="100" workbookViewId="0">
      <selection activeCell="C1" sqref="C1:J1"/>
    </sheetView>
  </sheetViews>
  <sheetFormatPr defaultRowHeight="15"/>
  <cols>
    <col min="1" max="1" width="5.140625" style="54" customWidth="1"/>
    <col min="2" max="2" width="17.85546875" style="55" customWidth="1"/>
    <col min="3" max="3" width="9.42578125" style="55" customWidth="1"/>
    <col min="4" max="4" width="13.28515625" style="48" customWidth="1"/>
    <col min="5" max="5" width="5.42578125" style="55" customWidth="1"/>
    <col min="6" max="6" width="7.85546875" style="55" customWidth="1"/>
    <col min="7" max="7" width="1" style="55" customWidth="1"/>
    <col min="8" max="8" width="5.85546875" style="56" customWidth="1"/>
    <col min="9" max="9" width="7.7109375" style="55" customWidth="1"/>
    <col min="10" max="10" width="13.28515625" style="57" customWidth="1"/>
    <col min="11" max="11" width="4.28515625" style="58" customWidth="1"/>
    <col min="12" max="12" width="2" style="55" customWidth="1"/>
    <col min="13" max="13" width="12.85546875" style="55" customWidth="1"/>
    <col min="14" max="14" width="9.140625" style="55"/>
    <col min="15" max="15" width="14.85546875" style="55" customWidth="1"/>
    <col min="16" max="16384" width="9.140625" style="55"/>
  </cols>
  <sheetData>
    <row r="1" spans="1:18" s="2" customFormat="1" ht="32.25" customHeight="1">
      <c r="A1" s="301" t="s">
        <v>0</v>
      </c>
      <c r="B1" s="301"/>
      <c r="C1" s="310" t="s">
        <v>424</v>
      </c>
      <c r="D1" s="310"/>
      <c r="E1" s="310"/>
      <c r="F1" s="310"/>
      <c r="G1" s="310"/>
      <c r="H1" s="310"/>
      <c r="I1" s="310"/>
      <c r="J1" s="310"/>
      <c r="K1" s="59"/>
    </row>
    <row r="2" spans="1:18" ht="12.75" customHeight="1">
      <c r="B2" s="39"/>
      <c r="C2" s="60"/>
      <c r="D2" s="60"/>
      <c r="E2" s="60"/>
      <c r="F2" s="60"/>
      <c r="G2" s="60"/>
      <c r="H2" s="60"/>
      <c r="I2" s="60"/>
      <c r="J2" s="61"/>
    </row>
    <row r="3" spans="1:18" ht="17.25" customHeight="1">
      <c r="C3" s="62"/>
      <c r="D3" s="62"/>
      <c r="E3" s="62" t="s">
        <v>61</v>
      </c>
      <c r="F3" s="62"/>
      <c r="G3" s="62"/>
      <c r="H3" s="62"/>
      <c r="I3" s="62"/>
      <c r="J3" s="63"/>
      <c r="K3" s="64"/>
    </row>
    <row r="4" spans="1:18">
      <c r="E4" s="65"/>
      <c r="F4" s="48"/>
      <c r="G4" s="48"/>
    </row>
    <row r="5" spans="1:18">
      <c r="A5" s="66" t="s">
        <v>1</v>
      </c>
      <c r="B5" s="311" t="s">
        <v>2</v>
      </c>
      <c r="C5" s="311"/>
      <c r="D5" s="66"/>
      <c r="E5" s="66" t="s">
        <v>62</v>
      </c>
      <c r="F5" s="67"/>
      <c r="G5" s="67"/>
      <c r="H5" s="67"/>
      <c r="I5" s="68"/>
      <c r="J5" s="312" t="s">
        <v>3</v>
      </c>
      <c r="K5" s="312"/>
      <c r="L5" s="312"/>
    </row>
    <row r="6" spans="1:18">
      <c r="A6" s="168"/>
      <c r="B6" s="168"/>
      <c r="C6" s="168"/>
      <c r="D6" s="168"/>
      <c r="E6" s="168"/>
      <c r="F6" s="225"/>
      <c r="G6" s="225"/>
      <c r="H6" s="225"/>
      <c r="I6" s="165"/>
      <c r="J6" s="225"/>
      <c r="K6" s="225"/>
      <c r="L6" s="225"/>
    </row>
    <row r="7" spans="1:18" ht="15" customHeight="1">
      <c r="A7" s="1"/>
      <c r="B7" s="294" t="s">
        <v>73</v>
      </c>
      <c r="C7" s="294"/>
    </row>
    <row r="8" spans="1:18" ht="15" customHeight="1">
      <c r="A8" s="209" t="s">
        <v>74</v>
      </c>
      <c r="B8" s="210" t="s">
        <v>67</v>
      </c>
      <c r="C8" s="2"/>
    </row>
    <row r="9" spans="1:18" ht="15" customHeight="1">
      <c r="A9" s="1">
        <v>1</v>
      </c>
      <c r="B9" s="8" t="s">
        <v>87</v>
      </c>
      <c r="J9" s="173"/>
      <c r="K9" s="160"/>
    </row>
    <row r="10" spans="1:18" ht="15" customHeight="1">
      <c r="A10" s="1"/>
      <c r="B10" s="2" t="s">
        <v>88</v>
      </c>
      <c r="J10" s="173"/>
      <c r="K10" s="160"/>
    </row>
    <row r="11" spans="1:18" s="69" customFormat="1" ht="15" customHeight="1">
      <c r="B11" s="55" t="s">
        <v>425</v>
      </c>
      <c r="D11" s="175" t="s">
        <v>335</v>
      </c>
      <c r="G11" s="56"/>
      <c r="H11" s="56"/>
      <c r="J11" s="190">
        <v>25.84</v>
      </c>
      <c r="K11" s="175" t="s">
        <v>9</v>
      </c>
      <c r="M11" s="72"/>
      <c r="N11" s="55"/>
      <c r="O11" s="55"/>
      <c r="P11" s="55"/>
      <c r="Q11" s="55"/>
      <c r="R11" s="55"/>
    </row>
    <row r="12" spans="1:18" s="69" customFormat="1" ht="15" customHeight="1">
      <c r="B12" s="55" t="s">
        <v>426</v>
      </c>
      <c r="D12" s="175" t="s">
        <v>336</v>
      </c>
      <c r="G12" s="56"/>
      <c r="H12" s="56"/>
      <c r="J12" s="190">
        <v>21</v>
      </c>
      <c r="K12" s="175" t="s">
        <v>9</v>
      </c>
      <c r="M12" s="72"/>
      <c r="N12" s="55"/>
      <c r="O12" s="55"/>
      <c r="P12" s="55"/>
      <c r="Q12" s="55"/>
      <c r="R12" s="55"/>
    </row>
    <row r="13" spans="1:18" s="69" customFormat="1" ht="15" customHeight="1">
      <c r="B13" s="55"/>
      <c r="D13" s="175"/>
      <c r="G13" s="56"/>
      <c r="H13" s="56"/>
      <c r="I13" s="231" t="s">
        <v>333</v>
      </c>
      <c r="J13" s="177">
        <f>ROUND(SUM(J7:J12),2)</f>
        <v>46.84</v>
      </c>
      <c r="K13" s="178" t="s">
        <v>9</v>
      </c>
      <c r="M13" s="72"/>
      <c r="N13" s="55"/>
      <c r="O13" s="55"/>
      <c r="P13" s="55"/>
      <c r="Q13" s="55"/>
      <c r="R13" s="55"/>
    </row>
    <row r="14" spans="1:18" s="69" customFormat="1" ht="15" customHeight="1" thickBot="1">
      <c r="B14" s="55"/>
      <c r="D14" s="175"/>
      <c r="G14" s="56"/>
      <c r="H14" s="56"/>
      <c r="I14" s="207"/>
      <c r="J14" s="131"/>
      <c r="K14" s="132"/>
      <c r="M14" s="72"/>
      <c r="N14" s="55"/>
      <c r="O14" s="55"/>
      <c r="P14" s="55"/>
      <c r="Q14" s="55"/>
      <c r="R14" s="55"/>
    </row>
    <row r="15" spans="1:18" s="69" customFormat="1" ht="15" customHeight="1" thickBot="1">
      <c r="B15" s="2" t="s">
        <v>334</v>
      </c>
      <c r="D15" s="190">
        <f>J13</f>
        <v>46.84</v>
      </c>
      <c r="E15" s="131" t="s">
        <v>337</v>
      </c>
      <c r="G15" s="56"/>
      <c r="H15" s="56"/>
      <c r="I15" s="208" t="s">
        <v>354</v>
      </c>
      <c r="J15" s="232">
        <f>J13*0.17</f>
        <v>7.9628000000000014</v>
      </c>
      <c r="K15" s="233" t="s">
        <v>89</v>
      </c>
      <c r="M15" s="72"/>
      <c r="N15" s="55"/>
      <c r="O15" s="55"/>
      <c r="P15" s="55"/>
      <c r="Q15" s="55"/>
      <c r="R15" s="55"/>
    </row>
    <row r="16" spans="1:18" s="69" customFormat="1" ht="15" customHeight="1">
      <c r="B16" s="2"/>
      <c r="D16" s="190"/>
      <c r="E16" s="131"/>
      <c r="G16" s="56"/>
      <c r="H16" s="56"/>
      <c r="I16" s="175"/>
      <c r="J16" s="142"/>
      <c r="K16" s="208"/>
      <c r="M16" s="72"/>
      <c r="N16" s="55"/>
      <c r="O16" s="55"/>
      <c r="P16" s="55"/>
      <c r="Q16" s="55"/>
      <c r="R16" s="55"/>
    </row>
    <row r="17" spans="1:18" s="69" customFormat="1" ht="15" customHeight="1">
      <c r="A17" s="1">
        <v>2</v>
      </c>
      <c r="B17" s="8" t="s">
        <v>259</v>
      </c>
      <c r="C17" s="55"/>
      <c r="D17" s="48"/>
      <c r="G17" s="56"/>
      <c r="H17" s="56"/>
      <c r="J17" s="190"/>
      <c r="K17" s="175"/>
      <c r="M17" s="72"/>
      <c r="N17" s="55"/>
      <c r="O17" s="55"/>
      <c r="P17" s="55"/>
      <c r="Q17" s="55"/>
      <c r="R17" s="55"/>
    </row>
    <row r="18" spans="1:18" s="69" customFormat="1" ht="15" customHeight="1">
      <c r="B18" s="55" t="s">
        <v>260</v>
      </c>
      <c r="D18" s="175"/>
      <c r="G18" s="56"/>
      <c r="H18" s="56"/>
      <c r="J18" s="190"/>
      <c r="K18" s="175"/>
      <c r="M18" s="72"/>
      <c r="N18" s="55"/>
      <c r="O18" s="55"/>
      <c r="P18" s="55"/>
      <c r="Q18" s="55"/>
      <c r="R18" s="55"/>
    </row>
    <row r="19" spans="1:18" s="69" customFormat="1" ht="15" customHeight="1" thickBot="1">
      <c r="B19" s="2" t="s">
        <v>334</v>
      </c>
      <c r="D19" s="190">
        <f>J13</f>
        <v>46.84</v>
      </c>
      <c r="E19" s="131" t="s">
        <v>338</v>
      </c>
      <c r="G19" s="56"/>
      <c r="H19" s="56"/>
      <c r="I19" s="175"/>
      <c r="J19" s="131">
        <v>15.46</v>
      </c>
      <c r="K19" s="175" t="s">
        <v>89</v>
      </c>
      <c r="M19" s="72"/>
      <c r="N19" s="55"/>
      <c r="O19" s="55"/>
      <c r="P19" s="55"/>
      <c r="Q19" s="55"/>
      <c r="R19" s="55"/>
    </row>
    <row r="20" spans="1:18" s="69" customFormat="1" ht="15" customHeight="1" thickBot="1">
      <c r="A20" s="1"/>
      <c r="B20" s="2"/>
      <c r="C20" s="2"/>
      <c r="D20" s="34"/>
      <c r="E20" s="2"/>
      <c r="F20" s="2"/>
      <c r="G20" s="2"/>
      <c r="H20" s="56"/>
      <c r="I20" s="208" t="s">
        <v>355</v>
      </c>
      <c r="J20" s="232">
        <f>ROUND(SUM(J19:J19),2)</f>
        <v>15.46</v>
      </c>
      <c r="K20" s="233" t="s">
        <v>89</v>
      </c>
      <c r="L20" s="2"/>
      <c r="M20" s="72"/>
      <c r="N20" s="55"/>
      <c r="O20" s="55"/>
      <c r="P20" s="55"/>
      <c r="Q20" s="55"/>
      <c r="R20" s="55"/>
    </row>
    <row r="21" spans="1:18" s="69" customFormat="1" ht="15" customHeight="1">
      <c r="B21" s="55"/>
      <c r="D21" s="175"/>
      <c r="E21" s="2"/>
      <c r="F21" s="2"/>
      <c r="G21" s="2"/>
      <c r="H21" s="56"/>
      <c r="I21" s="179"/>
      <c r="J21" s="131"/>
      <c r="K21" s="132"/>
      <c r="L21" s="2"/>
      <c r="M21" s="72"/>
      <c r="N21" s="55"/>
      <c r="O21" s="55"/>
      <c r="P21" s="55"/>
      <c r="Q21" s="55"/>
      <c r="R21" s="55"/>
    </row>
    <row r="22" spans="1:18" s="69" customFormat="1" ht="15" customHeight="1">
      <c r="A22" s="1">
        <v>3</v>
      </c>
      <c r="B22" s="2" t="s">
        <v>139</v>
      </c>
      <c r="C22" s="55"/>
      <c r="D22" s="48"/>
      <c r="E22" s="55"/>
      <c r="F22" s="55"/>
      <c r="G22" s="55"/>
      <c r="H22" s="56"/>
      <c r="I22" s="55"/>
      <c r="J22" s="57"/>
      <c r="K22" s="58"/>
      <c r="L22" s="55"/>
      <c r="M22" s="72"/>
      <c r="N22" s="55"/>
      <c r="O22" s="55"/>
      <c r="P22" s="55"/>
      <c r="Q22" s="55"/>
      <c r="R22" s="55"/>
    </row>
    <row r="23" spans="1:18" s="69" customFormat="1" ht="15" customHeight="1">
      <c r="A23" s="1"/>
      <c r="B23" s="55" t="s">
        <v>427</v>
      </c>
      <c r="C23" s="55"/>
      <c r="D23" s="65" t="s">
        <v>261</v>
      </c>
      <c r="E23" s="55"/>
      <c r="F23" s="55"/>
      <c r="G23" s="55"/>
      <c r="H23" s="56"/>
      <c r="I23" s="55"/>
      <c r="J23" s="57">
        <v>103.3</v>
      </c>
      <c r="K23" s="160" t="s">
        <v>9</v>
      </c>
      <c r="L23" s="55"/>
      <c r="M23" s="65">
        <f>1*2*(6.08+4.25)*5</f>
        <v>103.3</v>
      </c>
      <c r="N23" s="55"/>
      <c r="O23" s="55"/>
      <c r="P23" s="55"/>
      <c r="Q23" s="55"/>
      <c r="R23" s="55"/>
    </row>
    <row r="24" spans="1:18" s="69" customFormat="1" ht="15" customHeight="1">
      <c r="A24" s="1"/>
      <c r="B24" s="55" t="s">
        <v>428</v>
      </c>
      <c r="C24" s="55"/>
      <c r="D24" s="65" t="s">
        <v>262</v>
      </c>
      <c r="E24" s="55"/>
      <c r="F24" s="55"/>
      <c r="G24" s="55"/>
      <c r="H24" s="56"/>
      <c r="I24" s="55"/>
      <c r="J24" s="57">
        <v>95</v>
      </c>
      <c r="K24" s="160" t="s">
        <v>9</v>
      </c>
      <c r="L24" s="55"/>
      <c r="M24" s="65">
        <f>1*2*(6+3.5)*5</f>
        <v>95</v>
      </c>
      <c r="N24" s="55"/>
      <c r="O24" s="55"/>
      <c r="P24" s="55"/>
      <c r="Q24" s="55"/>
      <c r="R24" s="55"/>
    </row>
    <row r="25" spans="1:18" s="69" customFormat="1" ht="15" customHeight="1">
      <c r="A25" s="1"/>
      <c r="B25" s="2" t="s">
        <v>467</v>
      </c>
      <c r="C25" s="55"/>
      <c r="D25" s="285" t="s">
        <v>392</v>
      </c>
      <c r="E25" s="55"/>
      <c r="F25" s="55"/>
      <c r="G25" s="55"/>
      <c r="H25" s="56"/>
      <c r="I25" s="55"/>
      <c r="J25" s="57">
        <f>5*1*(1.5+8.25+6+1.5)*2</f>
        <v>172.5</v>
      </c>
      <c r="K25" s="160" t="s">
        <v>9</v>
      </c>
      <c r="L25" s="55"/>
      <c r="M25" s="65">
        <f>4*1*(1.5+8.25+6+1.5)*2</f>
        <v>138</v>
      </c>
      <c r="N25" s="55"/>
      <c r="O25" s="55"/>
      <c r="P25" s="55"/>
      <c r="Q25" s="55"/>
      <c r="R25" s="55"/>
    </row>
    <row r="26" spans="1:18" s="69" customFormat="1" ht="15" customHeight="1">
      <c r="A26" s="1"/>
      <c r="B26" s="2"/>
      <c r="C26" s="55"/>
      <c r="D26" s="48"/>
      <c r="E26" s="55"/>
      <c r="F26" s="55"/>
      <c r="G26" s="55"/>
      <c r="H26" s="56"/>
      <c r="I26" s="48" t="s">
        <v>331</v>
      </c>
      <c r="J26" s="161">
        <f>SUM(J23:J25)</f>
        <v>370.8</v>
      </c>
      <c r="K26" s="162" t="s">
        <v>9</v>
      </c>
      <c r="L26" s="55"/>
      <c r="M26" s="72"/>
      <c r="N26" s="55"/>
      <c r="O26" s="55"/>
      <c r="P26" s="55"/>
      <c r="Q26" s="55"/>
      <c r="R26" s="55"/>
    </row>
    <row r="27" spans="1:18" s="69" customFormat="1" ht="15" customHeight="1">
      <c r="B27" s="2"/>
      <c r="D27" s="175"/>
      <c r="G27" s="56"/>
      <c r="H27" s="56"/>
      <c r="I27" s="179"/>
      <c r="J27" s="131"/>
      <c r="K27" s="132"/>
      <c r="M27" s="72"/>
      <c r="N27" s="73"/>
      <c r="O27" s="55"/>
      <c r="P27" s="55"/>
      <c r="Q27" s="55"/>
      <c r="R27" s="55"/>
    </row>
    <row r="28" spans="1:18" s="2" customFormat="1" ht="15" customHeight="1">
      <c r="A28" s="69"/>
      <c r="B28" s="20" t="s">
        <v>263</v>
      </c>
      <c r="C28" s="69"/>
      <c r="D28" s="175"/>
      <c r="E28" s="69"/>
      <c r="F28" s="69"/>
      <c r="G28" s="56"/>
      <c r="H28" s="56"/>
      <c r="I28" s="179"/>
      <c r="J28" s="131"/>
      <c r="K28" s="132"/>
      <c r="L28" s="69"/>
      <c r="M28" s="76"/>
    </row>
    <row r="29" spans="1:18" s="2" customFormat="1" ht="15" customHeight="1">
      <c r="A29" s="69"/>
      <c r="B29" s="55" t="s">
        <v>427</v>
      </c>
      <c r="C29" s="69"/>
      <c r="D29" s="175" t="s">
        <v>264</v>
      </c>
      <c r="E29" s="69"/>
      <c r="F29" s="69"/>
      <c r="G29" s="56"/>
      <c r="H29" s="56"/>
      <c r="I29" s="179"/>
      <c r="J29" s="131">
        <v>12.5</v>
      </c>
      <c r="K29" s="132" t="s">
        <v>9</v>
      </c>
      <c r="L29" s="69"/>
      <c r="M29" s="76"/>
    </row>
    <row r="30" spans="1:18" s="2" customFormat="1" ht="15" customHeight="1">
      <c r="A30" s="69"/>
      <c r="B30" s="55" t="s">
        <v>428</v>
      </c>
      <c r="C30" s="69"/>
      <c r="D30" s="175" t="s">
        <v>264</v>
      </c>
      <c r="E30" s="69"/>
      <c r="F30" s="69"/>
      <c r="G30" s="56"/>
      <c r="H30" s="56"/>
      <c r="I30" s="179"/>
      <c r="J30" s="131">
        <v>12.5</v>
      </c>
      <c r="K30" s="132" t="s">
        <v>9</v>
      </c>
      <c r="L30" s="69"/>
      <c r="M30" s="76"/>
    </row>
    <row r="31" spans="1:18" ht="15" customHeight="1">
      <c r="A31" s="69"/>
      <c r="B31" s="2"/>
      <c r="C31" s="69"/>
      <c r="D31" s="175"/>
      <c r="E31" s="69"/>
      <c r="F31" s="69"/>
      <c r="G31" s="56"/>
      <c r="I31" s="179" t="s">
        <v>332</v>
      </c>
      <c r="J31" s="177">
        <f>SUM(J29:J30)</f>
        <v>25</v>
      </c>
      <c r="K31" s="178" t="s">
        <v>9</v>
      </c>
      <c r="L31" s="69"/>
    </row>
    <row r="32" spans="1:18" ht="15" customHeight="1" thickBot="1">
      <c r="A32" s="69"/>
      <c r="B32" s="2"/>
      <c r="D32" s="179" t="s">
        <v>331</v>
      </c>
      <c r="E32" s="205" t="s">
        <v>330</v>
      </c>
      <c r="F32" s="175" t="s">
        <v>332</v>
      </c>
      <c r="G32" s="56"/>
      <c r="I32" s="175"/>
      <c r="J32" s="131"/>
      <c r="K32" s="132"/>
      <c r="L32" s="69"/>
    </row>
    <row r="33" spans="1:18" ht="15" customHeight="1" thickBot="1">
      <c r="A33" s="69"/>
      <c r="B33" s="2"/>
      <c r="C33" s="175" t="s">
        <v>329</v>
      </c>
      <c r="D33" s="190">
        <f>J26</f>
        <v>370.8</v>
      </c>
      <c r="E33" s="205" t="s">
        <v>330</v>
      </c>
      <c r="F33" s="206">
        <f>J31</f>
        <v>25</v>
      </c>
      <c r="G33" s="56"/>
      <c r="I33" s="208" t="s">
        <v>356</v>
      </c>
      <c r="J33" s="232">
        <f>SUM(D33-F33)</f>
        <v>345.8</v>
      </c>
      <c r="K33" s="233" t="s">
        <v>9</v>
      </c>
      <c r="L33" s="69"/>
    </row>
    <row r="34" spans="1:18" s="69" customFormat="1" ht="15" customHeight="1">
      <c r="B34" s="2"/>
      <c r="D34" s="175"/>
      <c r="G34" s="56"/>
      <c r="H34" s="56"/>
      <c r="I34" s="175"/>
      <c r="J34" s="131"/>
      <c r="K34" s="132"/>
      <c r="M34" s="72"/>
      <c r="N34" s="55"/>
      <c r="O34" s="55"/>
      <c r="P34" s="55"/>
      <c r="Q34" s="55"/>
      <c r="R34" s="55"/>
    </row>
    <row r="35" spans="1:18" s="69" customFormat="1" ht="15" customHeight="1">
      <c r="A35" s="1">
        <v>4</v>
      </c>
      <c r="B35" s="297" t="s">
        <v>339</v>
      </c>
      <c r="C35" s="297"/>
      <c r="D35" s="297"/>
      <c r="E35" s="55"/>
      <c r="F35" s="55"/>
      <c r="G35" s="55"/>
      <c r="H35" s="56"/>
      <c r="I35" s="55"/>
      <c r="J35" s="57"/>
      <c r="K35" s="58"/>
      <c r="L35" s="55"/>
      <c r="M35" s="72"/>
      <c r="N35" s="55"/>
      <c r="O35" s="55"/>
      <c r="P35" s="55"/>
      <c r="Q35" s="55"/>
      <c r="R35" s="55"/>
    </row>
    <row r="36" spans="1:18" s="69" customFormat="1" ht="15" customHeight="1">
      <c r="A36" s="1"/>
      <c r="B36" s="297"/>
      <c r="C36" s="297"/>
      <c r="D36" s="297"/>
      <c r="E36" s="55"/>
      <c r="F36" s="55"/>
      <c r="G36" s="55"/>
      <c r="H36" s="56"/>
      <c r="I36" s="55"/>
      <c r="J36" s="57"/>
      <c r="K36" s="58"/>
      <c r="L36" s="55"/>
      <c r="M36" s="72"/>
      <c r="N36" s="55"/>
      <c r="O36" s="55"/>
      <c r="P36" s="55"/>
      <c r="Q36" s="55"/>
      <c r="R36" s="55"/>
    </row>
    <row r="37" spans="1:18" s="69" customFormat="1" ht="15" customHeight="1">
      <c r="A37" s="1"/>
      <c r="B37" s="297"/>
      <c r="C37" s="297"/>
      <c r="D37" s="297"/>
      <c r="E37" s="55"/>
      <c r="F37" s="55"/>
      <c r="G37" s="55"/>
      <c r="H37" s="56"/>
      <c r="I37" s="55"/>
      <c r="J37" s="57"/>
      <c r="K37" s="58"/>
      <c r="L37" s="55"/>
      <c r="M37" s="72"/>
      <c r="N37" s="55"/>
      <c r="O37" s="55"/>
      <c r="P37" s="55"/>
      <c r="Q37" s="55"/>
      <c r="R37" s="55"/>
    </row>
    <row r="38" spans="1:18" s="69" customFormat="1" ht="15" customHeight="1">
      <c r="A38" s="1"/>
      <c r="B38" s="297"/>
      <c r="C38" s="297"/>
      <c r="D38" s="297"/>
      <c r="E38" s="55"/>
      <c r="F38" s="55"/>
      <c r="G38" s="55"/>
      <c r="H38" s="56"/>
      <c r="I38" s="55"/>
      <c r="J38" s="57"/>
      <c r="K38" s="58"/>
      <c r="L38" s="55"/>
      <c r="M38" s="72"/>
      <c r="N38" s="55"/>
      <c r="O38" s="55"/>
      <c r="P38" s="55"/>
      <c r="Q38" s="55"/>
      <c r="R38" s="55"/>
    </row>
    <row r="39" spans="1:18" s="69" customFormat="1" ht="15" customHeight="1">
      <c r="A39" s="1"/>
      <c r="B39" s="204"/>
      <c r="C39" s="297" t="s">
        <v>340</v>
      </c>
      <c r="D39" s="297"/>
      <c r="E39" s="297"/>
      <c r="F39" s="297"/>
      <c r="G39" s="55"/>
      <c r="H39" s="56"/>
      <c r="I39" s="55"/>
      <c r="J39" s="57">
        <f>J13</f>
        <v>46.84</v>
      </c>
      <c r="K39" s="132" t="s">
        <v>9</v>
      </c>
      <c r="L39" s="55"/>
      <c r="M39" s="72"/>
      <c r="N39" s="55"/>
      <c r="O39" s="55"/>
      <c r="P39" s="55"/>
      <c r="Q39" s="55"/>
      <c r="R39" s="55"/>
    </row>
    <row r="40" spans="1:18" s="69" customFormat="1" ht="15" customHeight="1" thickBot="1">
      <c r="A40" s="1"/>
      <c r="B40" s="204"/>
      <c r="C40" s="297" t="s">
        <v>341</v>
      </c>
      <c r="D40" s="297"/>
      <c r="E40" s="297"/>
      <c r="F40" s="55"/>
      <c r="G40" s="55"/>
      <c r="H40" s="56"/>
      <c r="I40" s="55"/>
      <c r="J40" s="57">
        <f>J33</f>
        <v>345.8</v>
      </c>
      <c r="K40" s="132" t="s">
        <v>9</v>
      </c>
      <c r="L40" s="55"/>
      <c r="M40" s="72"/>
      <c r="N40" s="55"/>
      <c r="O40" s="55"/>
      <c r="P40" s="55"/>
      <c r="Q40" s="55"/>
      <c r="R40" s="55"/>
    </row>
    <row r="41" spans="1:18" s="2" customFormat="1" ht="15" customHeight="1" thickBot="1">
      <c r="A41" s="1"/>
      <c r="C41" s="55"/>
      <c r="D41" s="48"/>
      <c r="E41" s="55"/>
      <c r="F41" s="55"/>
      <c r="G41" s="55"/>
      <c r="H41" s="56"/>
      <c r="I41" s="208" t="s">
        <v>357</v>
      </c>
      <c r="J41" s="234">
        <f>SUM(J39:J40)</f>
        <v>392.64</v>
      </c>
      <c r="K41" s="235" t="s">
        <v>9</v>
      </c>
      <c r="L41" s="55"/>
      <c r="M41" s="34"/>
    </row>
    <row r="42" spans="1:18" s="2" customFormat="1" ht="15" customHeight="1">
      <c r="A42" s="1"/>
      <c r="C42" s="55"/>
      <c r="D42" s="48"/>
      <c r="E42" s="55"/>
      <c r="F42" s="55"/>
      <c r="G42" s="55"/>
      <c r="H42" s="56"/>
      <c r="I42" s="55"/>
      <c r="J42" s="193"/>
      <c r="K42" s="194"/>
      <c r="L42" s="55"/>
      <c r="M42" s="34"/>
    </row>
    <row r="43" spans="1:18" s="2" customFormat="1" ht="15" customHeight="1">
      <c r="A43" s="1">
        <v>5</v>
      </c>
      <c r="B43" s="2" t="s">
        <v>94</v>
      </c>
      <c r="C43" s="55"/>
      <c r="D43" s="48"/>
      <c r="E43" s="55"/>
      <c r="F43" s="55"/>
      <c r="G43" s="55"/>
      <c r="H43" s="56"/>
      <c r="I43" s="55"/>
      <c r="J43" s="57"/>
      <c r="K43" s="58"/>
      <c r="L43" s="55"/>
    </row>
    <row r="44" spans="1:18" s="2" customFormat="1" ht="15" customHeight="1">
      <c r="A44" s="1"/>
      <c r="B44" s="2" t="s">
        <v>95</v>
      </c>
      <c r="C44" s="55"/>
      <c r="D44" s="48"/>
      <c r="E44" s="55"/>
      <c r="F44" s="55"/>
      <c r="G44" s="55"/>
      <c r="H44" s="56"/>
      <c r="I44" s="55"/>
      <c r="J44" s="57"/>
      <c r="K44" s="58"/>
      <c r="L44" s="55"/>
    </row>
    <row r="45" spans="1:18" ht="15" customHeight="1">
      <c r="A45" s="153"/>
      <c r="B45" s="163" t="s">
        <v>429</v>
      </c>
      <c r="C45" s="136"/>
      <c r="D45" s="165" t="s">
        <v>430</v>
      </c>
      <c r="E45" s="136"/>
      <c r="F45" s="136"/>
      <c r="G45" s="136"/>
      <c r="H45" s="138"/>
      <c r="I45" s="136"/>
      <c r="J45" s="139">
        <f>3*2*4.92*3.92</f>
        <v>115.7184</v>
      </c>
      <c r="K45" s="167" t="s">
        <v>9</v>
      </c>
      <c r="L45" s="136"/>
      <c r="M45" s="165">
        <f>2*4.92*3.92</f>
        <v>38.572800000000001</v>
      </c>
    </row>
    <row r="46" spans="1:18" s="2" customFormat="1" ht="15" customHeight="1">
      <c r="A46" s="134"/>
      <c r="B46" s="269" t="s">
        <v>431</v>
      </c>
      <c r="C46" s="128"/>
      <c r="D46" s="165" t="s">
        <v>432</v>
      </c>
      <c r="E46" s="128"/>
      <c r="F46" s="128"/>
      <c r="G46" s="128"/>
      <c r="H46" s="128"/>
      <c r="I46" s="124"/>
      <c r="J46" s="129">
        <f>5*2*2.5*1.5</f>
        <v>37.5</v>
      </c>
      <c r="K46" s="167" t="s">
        <v>9</v>
      </c>
      <c r="L46" s="136"/>
      <c r="M46" s="165">
        <f>1*4.92*3.92</f>
        <v>19.2864</v>
      </c>
    </row>
    <row r="47" spans="1:18" s="2" customFormat="1" ht="15" customHeight="1" thickBot="1">
      <c r="A47" s="134"/>
      <c r="B47" s="269" t="s">
        <v>431</v>
      </c>
      <c r="C47" s="128"/>
      <c r="D47" s="165" t="s">
        <v>433</v>
      </c>
      <c r="E47" s="128"/>
      <c r="F47" s="128"/>
      <c r="G47" s="128"/>
      <c r="H47" s="128"/>
      <c r="I47" s="124"/>
      <c r="J47" s="129">
        <f>5*2*2*1.5</f>
        <v>30</v>
      </c>
      <c r="K47" s="167" t="s">
        <v>9</v>
      </c>
      <c r="L47" s="136"/>
      <c r="M47" s="165">
        <f>1*4.92*3.92</f>
        <v>19.2864</v>
      </c>
    </row>
    <row r="48" spans="1:18" s="2" customFormat="1" ht="15" customHeight="1" thickBot="1">
      <c r="A48" s="134"/>
      <c r="B48" s="152"/>
      <c r="C48" s="128"/>
      <c r="D48" s="128"/>
      <c r="E48" s="128"/>
      <c r="F48" s="128"/>
      <c r="G48" s="128"/>
      <c r="H48" s="128"/>
      <c r="I48" s="208" t="s">
        <v>358</v>
      </c>
      <c r="J48" s="236">
        <f>SUM(J45:J47)</f>
        <v>183.2184</v>
      </c>
      <c r="K48" s="237" t="s">
        <v>9</v>
      </c>
      <c r="L48" s="136"/>
      <c r="M48" s="165">
        <f>2*4.92*3.92</f>
        <v>38.572800000000001</v>
      </c>
    </row>
    <row r="49" spans="1:18" ht="15" customHeight="1">
      <c r="A49" s="134"/>
      <c r="B49" s="152"/>
      <c r="C49" s="128"/>
      <c r="D49" s="128"/>
      <c r="E49" s="128"/>
      <c r="F49" s="128"/>
      <c r="G49" s="128"/>
      <c r="H49" s="128"/>
      <c r="I49" s="124"/>
      <c r="J49" s="223"/>
      <c r="K49" s="224"/>
      <c r="L49" s="136"/>
    </row>
    <row r="50" spans="1:18" ht="15" customHeight="1">
      <c r="A50" s="134"/>
      <c r="B50" s="152"/>
      <c r="C50" s="128"/>
      <c r="D50" s="128"/>
      <c r="E50" s="128"/>
      <c r="F50" s="128"/>
      <c r="G50" s="128"/>
      <c r="H50" s="128"/>
      <c r="I50" s="124"/>
      <c r="J50" s="223"/>
      <c r="K50" s="224"/>
      <c r="L50" s="136"/>
    </row>
    <row r="51" spans="1:18" ht="15" customHeight="1">
      <c r="A51" s="134"/>
      <c r="B51" s="152"/>
      <c r="C51" s="128"/>
      <c r="D51" s="128"/>
      <c r="E51" s="128"/>
      <c r="F51" s="128"/>
      <c r="G51" s="128"/>
      <c r="H51" s="128"/>
      <c r="I51" s="124"/>
      <c r="J51" s="223"/>
      <c r="K51" s="224"/>
      <c r="L51" s="136"/>
    </row>
    <row r="52" spans="1:18" ht="15" customHeight="1">
      <c r="A52" s="1">
        <v>6</v>
      </c>
      <c r="B52" s="29" t="s">
        <v>14</v>
      </c>
      <c r="C52" s="134"/>
      <c r="D52" s="132"/>
      <c r="E52" s="134"/>
      <c r="F52" s="134"/>
      <c r="G52" s="138"/>
      <c r="H52" s="138"/>
      <c r="I52" s="133"/>
      <c r="J52" s="131"/>
      <c r="K52" s="132"/>
      <c r="L52" s="136"/>
    </row>
    <row r="53" spans="1:18" ht="15" customHeight="1">
      <c r="A53" s="1"/>
      <c r="B53" s="2" t="s">
        <v>15</v>
      </c>
      <c r="C53" s="141"/>
      <c r="D53" s="164"/>
      <c r="E53" s="141"/>
      <c r="F53" s="141"/>
      <c r="G53" s="141"/>
      <c r="H53" s="141"/>
      <c r="I53" s="141"/>
      <c r="J53" s="131"/>
      <c r="K53" s="132"/>
      <c r="L53" s="134"/>
    </row>
    <row r="54" spans="1:18" s="69" customFormat="1" ht="15" customHeight="1">
      <c r="A54" s="134"/>
      <c r="B54" s="152" t="s">
        <v>435</v>
      </c>
      <c r="C54" s="128"/>
      <c r="D54" s="128" t="s">
        <v>434</v>
      </c>
      <c r="E54" s="128"/>
      <c r="F54" s="128"/>
      <c r="G54" s="128"/>
      <c r="H54" s="128"/>
      <c r="I54" s="124"/>
      <c r="J54" s="129">
        <f>1*2.5*6.58</f>
        <v>16.45</v>
      </c>
      <c r="K54" s="130" t="s">
        <v>9</v>
      </c>
      <c r="L54" s="141"/>
      <c r="M54" s="72"/>
      <c r="N54" s="55"/>
      <c r="O54" s="55"/>
      <c r="P54" s="55"/>
      <c r="Q54" s="55"/>
      <c r="R54" s="55"/>
    </row>
    <row r="55" spans="1:18" s="69" customFormat="1" ht="15" customHeight="1">
      <c r="A55" s="153"/>
      <c r="B55" s="152" t="s">
        <v>436</v>
      </c>
      <c r="C55" s="128"/>
      <c r="D55" s="128" t="s">
        <v>434</v>
      </c>
      <c r="E55" s="128"/>
      <c r="F55" s="128"/>
      <c r="G55" s="128"/>
      <c r="H55" s="128"/>
      <c r="I55" s="124"/>
      <c r="J55" s="129">
        <v>16.45</v>
      </c>
      <c r="K55" s="130" t="s">
        <v>9</v>
      </c>
      <c r="L55" s="141"/>
      <c r="M55" s="129">
        <f>1*1.92*6.5</f>
        <v>12.48</v>
      </c>
      <c r="N55" s="73"/>
      <c r="O55" s="55"/>
      <c r="P55" s="55"/>
      <c r="Q55" s="55"/>
      <c r="R55" s="55"/>
    </row>
    <row r="56" spans="1:18" ht="15" customHeight="1" thickBot="1">
      <c r="A56" s="134"/>
      <c r="B56" s="152" t="s">
        <v>437</v>
      </c>
      <c r="C56" s="128"/>
      <c r="D56" s="128" t="s">
        <v>142</v>
      </c>
      <c r="E56" s="128"/>
      <c r="F56" s="128"/>
      <c r="G56" s="128"/>
      <c r="H56" s="128"/>
      <c r="I56" s="124"/>
      <c r="J56" s="129">
        <f>1*2.17*6.33</f>
        <v>13.7361</v>
      </c>
      <c r="K56" s="130" t="s">
        <v>9</v>
      </c>
      <c r="L56" s="141"/>
      <c r="M56" s="129">
        <f>1*3.17*6.58</f>
        <v>20.858599999999999</v>
      </c>
    </row>
    <row r="57" spans="1:18" ht="15" customHeight="1" thickBot="1">
      <c r="A57" s="153"/>
      <c r="B57" s="152"/>
      <c r="C57" s="128"/>
      <c r="D57" s="128"/>
      <c r="E57" s="128"/>
      <c r="F57" s="128"/>
      <c r="G57" s="128"/>
      <c r="H57" s="128"/>
      <c r="I57" s="208" t="s">
        <v>359</v>
      </c>
      <c r="J57" s="236">
        <f>SUM(J54:J56)</f>
        <v>46.636099999999999</v>
      </c>
      <c r="K57" s="238" t="s">
        <v>9</v>
      </c>
      <c r="L57" s="141"/>
      <c r="M57" s="129"/>
    </row>
    <row r="58" spans="1:18" ht="15" customHeight="1">
      <c r="A58" s="1"/>
      <c r="B58" s="2"/>
      <c r="L58" s="141"/>
      <c r="M58" s="129"/>
    </row>
    <row r="59" spans="1:18" s="69" customFormat="1" ht="15" customHeight="1">
      <c r="A59" s="1">
        <v>7</v>
      </c>
      <c r="B59" s="296" t="s">
        <v>349</v>
      </c>
      <c r="C59" s="296"/>
      <c r="D59" s="296"/>
      <c r="E59" s="55"/>
      <c r="F59" s="55"/>
      <c r="G59" s="55"/>
      <c r="H59" s="56"/>
      <c r="I59" s="55"/>
      <c r="J59" s="57"/>
      <c r="K59" s="58"/>
      <c r="L59" s="55"/>
      <c r="M59" s="129">
        <f>1*3.17*6.58</f>
        <v>20.858599999999999</v>
      </c>
      <c r="N59" s="55"/>
      <c r="O59" s="55"/>
      <c r="P59" s="55"/>
      <c r="Q59" s="55"/>
      <c r="R59" s="55"/>
    </row>
    <row r="60" spans="1:18" s="69" customFormat="1" ht="15" customHeight="1">
      <c r="A60" s="1"/>
      <c r="B60" s="296"/>
      <c r="C60" s="296"/>
      <c r="D60" s="296"/>
      <c r="E60" s="55"/>
      <c r="F60" s="55"/>
      <c r="G60" s="55"/>
      <c r="H60" s="56"/>
      <c r="I60" s="55"/>
      <c r="J60" s="57"/>
      <c r="K60" s="58"/>
      <c r="L60" s="55"/>
      <c r="M60" s="129">
        <f>1*2.17*6.33</f>
        <v>13.7361</v>
      </c>
      <c r="N60" s="73"/>
      <c r="O60" s="55"/>
      <c r="P60" s="55"/>
      <c r="Q60" s="55"/>
      <c r="R60" s="55"/>
    </row>
    <row r="61" spans="1:18" s="69" customFormat="1" ht="15" customHeight="1">
      <c r="A61" s="1"/>
      <c r="B61" s="296"/>
      <c r="C61" s="296"/>
      <c r="D61" s="296"/>
      <c r="E61" s="55"/>
      <c r="F61" s="55"/>
      <c r="G61" s="55"/>
      <c r="H61" s="56"/>
      <c r="I61" s="55"/>
      <c r="J61" s="57"/>
      <c r="K61" s="58"/>
      <c r="L61" s="55"/>
      <c r="M61" s="129">
        <f>1*3.17*6.58</f>
        <v>20.858599999999999</v>
      </c>
      <c r="N61" s="73"/>
      <c r="O61" s="55"/>
      <c r="P61" s="55"/>
      <c r="Q61" s="55"/>
      <c r="R61" s="55"/>
    </row>
    <row r="62" spans="1:18" s="69" customFormat="1" ht="15" customHeight="1" thickBot="1">
      <c r="A62" s="1"/>
      <c r="B62" s="152" t="s">
        <v>438</v>
      </c>
      <c r="C62" s="55"/>
      <c r="D62" s="166" t="s">
        <v>393</v>
      </c>
      <c r="E62" s="128"/>
      <c r="F62" s="128"/>
      <c r="G62" s="128"/>
      <c r="H62" s="128"/>
      <c r="I62" s="124"/>
      <c r="J62" s="129">
        <f>3*2.5*6.5</f>
        <v>48.75</v>
      </c>
      <c r="K62" s="167" t="s">
        <v>9</v>
      </c>
      <c r="L62" s="55"/>
      <c r="M62" s="129">
        <f>1*2.5*6.58</f>
        <v>16.45</v>
      </c>
      <c r="N62" s="73"/>
      <c r="O62" s="55"/>
      <c r="P62" s="55"/>
      <c r="Q62" s="55"/>
      <c r="R62" s="55"/>
    </row>
    <row r="63" spans="1:18" s="69" customFormat="1" ht="15" customHeight="1" thickBot="1">
      <c r="A63" s="1"/>
      <c r="B63" s="2"/>
      <c r="C63" s="55"/>
      <c r="D63" s="128"/>
      <c r="E63" s="128"/>
      <c r="F63" s="128"/>
      <c r="G63" s="128"/>
      <c r="H63" s="128"/>
      <c r="I63" s="208" t="s">
        <v>360</v>
      </c>
      <c r="J63" s="236">
        <f>J62</f>
        <v>48.75</v>
      </c>
      <c r="K63" s="237" t="s">
        <v>9</v>
      </c>
      <c r="L63" s="55"/>
      <c r="M63" s="129">
        <f>1*1.92*6.5</f>
        <v>12.48</v>
      </c>
      <c r="N63" s="73"/>
      <c r="O63" s="55"/>
      <c r="P63" s="55"/>
      <c r="Q63" s="55"/>
      <c r="R63" s="55"/>
    </row>
    <row r="64" spans="1:18" s="69" customFormat="1" ht="15" customHeight="1">
      <c r="A64" s="1"/>
      <c r="B64" s="2"/>
      <c r="C64" s="55"/>
      <c r="D64" s="128"/>
      <c r="E64" s="128"/>
      <c r="F64" s="128"/>
      <c r="G64" s="128"/>
      <c r="H64" s="128"/>
      <c r="I64" s="208"/>
      <c r="J64" s="223"/>
      <c r="K64" s="224"/>
      <c r="L64" s="55"/>
      <c r="M64" s="129">
        <f>1*2.17*6.33</f>
        <v>13.7361</v>
      </c>
      <c r="N64" s="73"/>
      <c r="O64" s="55"/>
      <c r="P64" s="55"/>
      <c r="Q64" s="55"/>
      <c r="R64" s="55"/>
    </row>
    <row r="65" spans="1:18" ht="15" customHeight="1">
      <c r="A65" s="1">
        <v>8</v>
      </c>
      <c r="B65" s="300" t="s">
        <v>350</v>
      </c>
      <c r="C65" s="300"/>
      <c r="D65" s="300"/>
    </row>
    <row r="66" spans="1:18" ht="15" customHeight="1">
      <c r="B66" s="300"/>
      <c r="C66" s="300"/>
      <c r="D66" s="300"/>
    </row>
    <row r="67" spans="1:18" ht="15" customHeight="1">
      <c r="A67" s="1"/>
      <c r="B67" s="300"/>
      <c r="C67" s="300"/>
      <c r="D67" s="300"/>
      <c r="E67" s="128"/>
      <c r="F67" s="128"/>
      <c r="G67" s="128"/>
      <c r="H67" s="128"/>
      <c r="I67" s="124"/>
      <c r="J67" s="55"/>
      <c r="K67" s="55"/>
    </row>
    <row r="68" spans="1:18" ht="15" customHeight="1" thickBot="1">
      <c r="A68" s="1"/>
      <c r="B68" s="152" t="s">
        <v>438</v>
      </c>
      <c r="D68" s="166" t="s">
        <v>393</v>
      </c>
      <c r="E68" s="128"/>
      <c r="F68" s="128"/>
      <c r="G68" s="128"/>
      <c r="H68" s="128"/>
      <c r="I68" s="124"/>
      <c r="J68" s="129">
        <f>3*2.5*6.5</f>
        <v>48.75</v>
      </c>
      <c r="K68" s="167" t="s">
        <v>9</v>
      </c>
    </row>
    <row r="69" spans="1:18" ht="15" customHeight="1" thickBot="1">
      <c r="A69" s="1"/>
      <c r="B69" s="152"/>
      <c r="D69" s="166"/>
      <c r="E69" s="128"/>
      <c r="F69" s="128"/>
      <c r="G69" s="128"/>
      <c r="H69" s="128"/>
      <c r="I69" s="208" t="s">
        <v>361</v>
      </c>
      <c r="J69" s="236">
        <f>J68</f>
        <v>48.75</v>
      </c>
      <c r="K69" s="237" t="s">
        <v>9</v>
      </c>
    </row>
    <row r="70" spans="1:18" ht="15" customHeight="1">
      <c r="A70" s="1"/>
      <c r="B70" s="152"/>
      <c r="D70" s="166"/>
      <c r="E70" s="128"/>
      <c r="F70" s="128"/>
      <c r="G70" s="128"/>
      <c r="H70" s="128"/>
      <c r="I70" s="124"/>
      <c r="J70" s="129"/>
      <c r="K70" s="167"/>
      <c r="M70" s="166">
        <f>1*2.5*6.5</f>
        <v>16.25</v>
      </c>
    </row>
    <row r="71" spans="1:18" ht="15" customHeight="1">
      <c r="A71" s="1">
        <v>9</v>
      </c>
      <c r="B71" s="12" t="s">
        <v>101</v>
      </c>
      <c r="C71" s="2"/>
      <c r="D71" s="164"/>
      <c r="E71" s="141"/>
      <c r="F71" s="141"/>
      <c r="G71" s="141"/>
      <c r="H71" s="141"/>
      <c r="I71" s="78"/>
      <c r="J71" s="131"/>
      <c r="K71" s="132"/>
    </row>
    <row r="72" spans="1:18" ht="15" customHeight="1">
      <c r="A72" s="1"/>
      <c r="B72" s="12" t="s">
        <v>102</v>
      </c>
      <c r="C72" s="2"/>
      <c r="D72" s="164"/>
      <c r="E72" s="141"/>
      <c r="F72" s="141"/>
      <c r="G72" s="141"/>
      <c r="H72" s="141"/>
      <c r="I72" s="133"/>
      <c r="J72" s="131"/>
      <c r="K72" s="132"/>
      <c r="L72" s="141"/>
    </row>
    <row r="73" spans="1:18" ht="15" customHeight="1">
      <c r="A73" s="134"/>
      <c r="B73" s="152" t="s">
        <v>435</v>
      </c>
      <c r="C73" s="128"/>
      <c r="D73" s="128" t="s">
        <v>439</v>
      </c>
      <c r="E73" s="128"/>
      <c r="F73" s="128"/>
      <c r="G73" s="128"/>
      <c r="H73" s="128"/>
      <c r="I73" s="124"/>
      <c r="J73" s="129">
        <f>1*2.5*2</f>
        <v>5</v>
      </c>
      <c r="K73" s="130" t="s">
        <v>9</v>
      </c>
      <c r="L73" s="141"/>
    </row>
    <row r="74" spans="1:18" ht="15" customHeight="1">
      <c r="A74" s="153"/>
      <c r="B74" s="152" t="s">
        <v>436</v>
      </c>
      <c r="C74" s="128"/>
      <c r="D74" s="128" t="s">
        <v>439</v>
      </c>
      <c r="E74" s="128"/>
      <c r="F74" s="128"/>
      <c r="G74" s="128"/>
      <c r="H74" s="128"/>
      <c r="I74" s="124"/>
      <c r="J74" s="129">
        <f>1*2.5*2</f>
        <v>5</v>
      </c>
      <c r="K74" s="130" t="s">
        <v>9</v>
      </c>
      <c r="L74" s="141"/>
    </row>
    <row r="75" spans="1:18" ht="15" customHeight="1" thickBot="1">
      <c r="A75" s="134"/>
      <c r="B75" s="152" t="s">
        <v>437</v>
      </c>
      <c r="C75" s="128"/>
      <c r="D75" s="128" t="s">
        <v>353</v>
      </c>
      <c r="E75" s="128"/>
      <c r="F75" s="128"/>
      <c r="G75" s="128"/>
      <c r="H75" s="128"/>
      <c r="I75" s="124"/>
      <c r="J75" s="129">
        <f>1*2.17*3</f>
        <v>6.51</v>
      </c>
      <c r="K75" s="130" t="s">
        <v>9</v>
      </c>
      <c r="L75" s="141"/>
    </row>
    <row r="76" spans="1:18" ht="15" customHeight="1" thickBot="1">
      <c r="A76" s="153"/>
      <c r="B76" s="152"/>
      <c r="C76" s="128"/>
      <c r="D76" s="128"/>
      <c r="E76" s="128"/>
      <c r="F76" s="128"/>
      <c r="G76" s="128"/>
      <c r="H76" s="128"/>
      <c r="I76" s="208" t="s">
        <v>362</v>
      </c>
      <c r="J76" s="232">
        <f>SUM(J73:J75)</f>
        <v>16.509999999999998</v>
      </c>
      <c r="K76" s="233" t="s">
        <v>9</v>
      </c>
      <c r="L76" s="141"/>
      <c r="M76" s="166">
        <f>1*2.5*6.5</f>
        <v>16.25</v>
      </c>
    </row>
    <row r="77" spans="1:18" ht="15" customHeight="1">
      <c r="A77" s="134"/>
      <c r="B77" s="152"/>
      <c r="C77" s="128"/>
      <c r="D77" s="128"/>
      <c r="E77" s="128"/>
      <c r="F77" s="128"/>
      <c r="G77" s="128"/>
      <c r="H77" s="128"/>
      <c r="I77" s="124"/>
      <c r="J77" s="129"/>
      <c r="K77" s="130"/>
      <c r="L77" s="141"/>
    </row>
    <row r="78" spans="1:18" ht="15" customHeight="1">
      <c r="A78" s="1">
        <v>10</v>
      </c>
      <c r="B78" s="2" t="s">
        <v>78</v>
      </c>
      <c r="C78" s="134"/>
      <c r="D78" s="75"/>
      <c r="E78" s="134"/>
      <c r="F78" s="134"/>
      <c r="G78" s="138"/>
      <c r="H78" s="138"/>
      <c r="I78" s="134"/>
      <c r="J78" s="74"/>
      <c r="K78" s="75"/>
      <c r="L78" s="141"/>
    </row>
    <row r="79" spans="1:18" s="69" customFormat="1" ht="15" customHeight="1" thickBot="1">
      <c r="A79" s="1"/>
      <c r="B79" s="2" t="s">
        <v>79</v>
      </c>
      <c r="C79" s="134"/>
      <c r="D79" s="75"/>
      <c r="E79" s="134"/>
      <c r="F79" s="134"/>
      <c r="G79" s="138"/>
      <c r="H79" s="138"/>
      <c r="I79" s="134"/>
      <c r="J79" s="74"/>
      <c r="K79" s="75"/>
      <c r="L79" s="141"/>
      <c r="M79" s="72"/>
      <c r="N79" s="55"/>
      <c r="P79" s="55"/>
      <c r="Q79" s="55"/>
      <c r="R79" s="55"/>
    </row>
    <row r="80" spans="1:18" s="69" customFormat="1" ht="15" customHeight="1" thickBot="1">
      <c r="A80" s="1"/>
      <c r="B80" s="2" t="s">
        <v>438</v>
      </c>
      <c r="C80" s="134"/>
      <c r="D80" s="132" t="s">
        <v>440</v>
      </c>
      <c r="E80" s="134"/>
      <c r="F80" s="134"/>
      <c r="G80" s="138"/>
      <c r="H80" s="138"/>
      <c r="I80" s="208" t="s">
        <v>363</v>
      </c>
      <c r="J80" s="239">
        <v>4</v>
      </c>
      <c r="K80" s="233" t="s">
        <v>46</v>
      </c>
      <c r="L80" s="141"/>
      <c r="M80" s="72"/>
      <c r="N80" s="73"/>
      <c r="O80" s="55"/>
      <c r="P80" s="55"/>
      <c r="Q80" s="55"/>
      <c r="R80" s="55"/>
    </row>
    <row r="81" spans="1:18" s="69" customFormat="1" ht="15" customHeight="1">
      <c r="A81" s="134"/>
      <c r="B81" s="152"/>
      <c r="C81" s="128"/>
      <c r="D81" s="128"/>
      <c r="E81" s="128"/>
      <c r="F81" s="128"/>
      <c r="G81" s="128"/>
      <c r="H81" s="128"/>
      <c r="I81" s="124"/>
      <c r="J81" s="129"/>
      <c r="K81" s="130"/>
      <c r="L81" s="141"/>
      <c r="M81" s="128">
        <f>1*1.92*4</f>
        <v>7.68</v>
      </c>
      <c r="N81" s="73"/>
      <c r="O81" s="55"/>
      <c r="P81" s="55"/>
      <c r="Q81" s="55"/>
      <c r="R81" s="55"/>
    </row>
    <row r="82" spans="1:18" ht="15" customHeight="1">
      <c r="A82" s="1">
        <v>11</v>
      </c>
      <c r="B82" s="12" t="s">
        <v>11</v>
      </c>
      <c r="J82" s="173"/>
      <c r="K82" s="160"/>
      <c r="L82" s="141"/>
      <c r="M82" s="128">
        <f>1*3.17*2</f>
        <v>6.34</v>
      </c>
    </row>
    <row r="83" spans="1:18" s="69" customFormat="1" ht="15" customHeight="1">
      <c r="A83" s="1"/>
      <c r="B83" s="28" t="s">
        <v>185</v>
      </c>
      <c r="C83" s="55"/>
      <c r="D83" s="48"/>
      <c r="E83" s="55"/>
      <c r="F83" s="55"/>
      <c r="G83" s="55"/>
      <c r="H83" s="56"/>
      <c r="I83" s="55"/>
      <c r="J83" s="173"/>
      <c r="K83" s="160"/>
      <c r="L83" s="141"/>
      <c r="M83" s="128">
        <f>1*3.17*2</f>
        <v>6.34</v>
      </c>
      <c r="N83" s="55"/>
      <c r="O83" s="55"/>
      <c r="P83" s="55"/>
      <c r="Q83" s="55"/>
      <c r="R83" s="55"/>
    </row>
    <row r="84" spans="1:18" s="69" customFormat="1" ht="15" customHeight="1">
      <c r="A84" s="174"/>
      <c r="B84" s="45" t="s">
        <v>186</v>
      </c>
      <c r="C84" s="128"/>
      <c r="D84" s="128" t="s">
        <v>187</v>
      </c>
      <c r="E84" s="128"/>
      <c r="F84" s="128"/>
      <c r="G84" s="128"/>
      <c r="H84" s="128"/>
      <c r="I84" s="124"/>
      <c r="J84" s="129">
        <v>466.5</v>
      </c>
      <c r="K84" s="130" t="s">
        <v>9</v>
      </c>
      <c r="L84" s="141"/>
      <c r="M84" s="128">
        <f>1*2.17*3</f>
        <v>6.51</v>
      </c>
      <c r="N84" s="73"/>
      <c r="O84" s="55"/>
      <c r="P84" s="55"/>
      <c r="Q84" s="55"/>
      <c r="R84" s="55"/>
    </row>
    <row r="85" spans="1:18" s="69" customFormat="1" ht="15" customHeight="1">
      <c r="A85" s="174"/>
      <c r="B85" s="45" t="s">
        <v>186</v>
      </c>
      <c r="C85" s="128"/>
      <c r="D85" s="128" t="s">
        <v>188</v>
      </c>
      <c r="E85" s="128"/>
      <c r="F85" s="128"/>
      <c r="G85" s="128"/>
      <c r="H85" s="128"/>
      <c r="I85" s="124"/>
      <c r="J85" s="129">
        <v>395.03</v>
      </c>
      <c r="K85" s="130" t="s">
        <v>9</v>
      </c>
      <c r="L85" s="134"/>
      <c r="M85" s="128">
        <f>1*3.17*2</f>
        <v>6.34</v>
      </c>
      <c r="N85" s="73"/>
      <c r="O85" s="55"/>
      <c r="P85" s="55"/>
      <c r="Q85" s="55"/>
      <c r="R85" s="55"/>
    </row>
    <row r="86" spans="1:18" s="69" customFormat="1" ht="15" customHeight="1">
      <c r="A86" s="174"/>
      <c r="B86" s="45" t="s">
        <v>189</v>
      </c>
      <c r="C86" s="128"/>
      <c r="D86" s="128" t="s">
        <v>190</v>
      </c>
      <c r="E86" s="128"/>
      <c r="F86" s="128"/>
      <c r="G86" s="128"/>
      <c r="H86" s="128"/>
      <c r="I86" s="124"/>
      <c r="J86" s="129">
        <v>253.4</v>
      </c>
      <c r="K86" s="130" t="s">
        <v>9</v>
      </c>
      <c r="L86" s="136"/>
      <c r="M86" s="128">
        <f>1*2.5*2</f>
        <v>5</v>
      </c>
      <c r="N86" s="73"/>
      <c r="O86" s="55"/>
      <c r="P86" s="55"/>
      <c r="Q86" s="55"/>
      <c r="R86" s="55"/>
    </row>
    <row r="87" spans="1:18" s="69" customFormat="1" ht="15" customHeight="1">
      <c r="A87" s="174"/>
      <c r="B87" s="45" t="s">
        <v>83</v>
      </c>
      <c r="C87" s="128"/>
      <c r="D87" s="128" t="s">
        <v>191</v>
      </c>
      <c r="E87" s="128"/>
      <c r="F87" s="128"/>
      <c r="G87" s="128"/>
      <c r="H87" s="128"/>
      <c r="I87" s="124"/>
      <c r="J87" s="129">
        <v>332.89</v>
      </c>
      <c r="K87" s="130" t="s">
        <v>9</v>
      </c>
      <c r="L87" s="134"/>
      <c r="M87" s="128">
        <f>1*1.92*4</f>
        <v>7.68</v>
      </c>
      <c r="N87" s="73"/>
      <c r="O87" s="55"/>
      <c r="P87" s="55"/>
      <c r="Q87" s="55"/>
      <c r="R87" s="55"/>
    </row>
    <row r="88" spans="1:18" s="69" customFormat="1" ht="15" customHeight="1">
      <c r="A88" s="174"/>
      <c r="B88" s="45" t="s">
        <v>192</v>
      </c>
      <c r="C88" s="128"/>
      <c r="D88" s="128" t="s">
        <v>193</v>
      </c>
      <c r="E88" s="128"/>
      <c r="F88" s="128"/>
      <c r="G88" s="128"/>
      <c r="H88" s="128"/>
      <c r="I88" s="124"/>
      <c r="J88" s="129">
        <v>214.59</v>
      </c>
      <c r="K88" s="130" t="s">
        <v>9</v>
      </c>
      <c r="L88" s="134"/>
      <c r="M88" s="128">
        <f>1*2.17*3</f>
        <v>6.51</v>
      </c>
      <c r="N88" s="73"/>
      <c r="O88" s="55"/>
      <c r="P88" s="55"/>
      <c r="Q88" s="55"/>
      <c r="R88" s="55"/>
    </row>
    <row r="89" spans="1:18" s="69" customFormat="1" ht="15" customHeight="1">
      <c r="A89" s="174"/>
      <c r="B89" s="45" t="s">
        <v>63</v>
      </c>
      <c r="C89" s="128"/>
      <c r="D89" s="128" t="s">
        <v>194</v>
      </c>
      <c r="E89" s="128"/>
      <c r="F89" s="128"/>
      <c r="G89" s="128"/>
      <c r="H89" s="128"/>
      <c r="I89" s="124"/>
      <c r="J89" s="129">
        <v>265.89999999999998</v>
      </c>
      <c r="K89" s="130" t="s">
        <v>9</v>
      </c>
      <c r="L89" s="134"/>
      <c r="M89" s="70"/>
      <c r="N89" s="55"/>
      <c r="O89" s="55"/>
      <c r="P89" s="55"/>
      <c r="Q89" s="55"/>
      <c r="R89" s="55"/>
    </row>
    <row r="90" spans="1:18" s="69" customFormat="1" ht="15" customHeight="1">
      <c r="A90" s="174"/>
      <c r="B90" s="45" t="s">
        <v>195</v>
      </c>
      <c r="C90" s="128"/>
      <c r="D90" s="128" t="s">
        <v>196</v>
      </c>
      <c r="E90" s="128"/>
      <c r="F90" s="128"/>
      <c r="G90" s="128"/>
      <c r="H90" s="128"/>
      <c r="I90" s="124"/>
      <c r="J90" s="129">
        <v>110.11</v>
      </c>
      <c r="K90" s="130" t="s">
        <v>9</v>
      </c>
      <c r="L90" s="134"/>
      <c r="M90" s="70"/>
      <c r="N90" s="55"/>
      <c r="O90" s="55"/>
      <c r="P90" s="55"/>
      <c r="Q90" s="55"/>
      <c r="R90" s="55"/>
    </row>
    <row r="91" spans="1:18" ht="15" customHeight="1">
      <c r="A91" s="174"/>
      <c r="B91" s="45" t="s">
        <v>197</v>
      </c>
      <c r="C91" s="128"/>
      <c r="D91" s="128" t="s">
        <v>198</v>
      </c>
      <c r="E91" s="128"/>
      <c r="F91" s="128"/>
      <c r="G91" s="128"/>
      <c r="H91" s="128"/>
      <c r="I91" s="124"/>
      <c r="J91" s="129">
        <v>101.27</v>
      </c>
      <c r="K91" s="130" t="s">
        <v>9</v>
      </c>
    </row>
    <row r="92" spans="1:18" ht="15" customHeight="1">
      <c r="A92" s="69"/>
      <c r="B92" s="69"/>
      <c r="C92" s="69"/>
      <c r="D92" s="175"/>
      <c r="E92" s="69"/>
      <c r="F92" s="69"/>
      <c r="G92" s="56"/>
      <c r="I92" s="179" t="s">
        <v>370</v>
      </c>
      <c r="J92" s="177">
        <f>ROUND(SUM(J84:J91),2)</f>
        <v>2139.69</v>
      </c>
      <c r="K92" s="178" t="s">
        <v>9</v>
      </c>
    </row>
    <row r="93" spans="1:18" ht="15" customHeight="1">
      <c r="A93" s="69"/>
      <c r="B93" s="69"/>
      <c r="C93" s="69"/>
      <c r="D93" s="175"/>
      <c r="E93" s="69"/>
      <c r="F93" s="69"/>
      <c r="G93" s="56"/>
      <c r="I93" s="179"/>
      <c r="J93" s="131"/>
      <c r="K93" s="132"/>
    </row>
    <row r="94" spans="1:18" ht="15" customHeight="1">
      <c r="A94" s="1"/>
      <c r="B94" s="20" t="s">
        <v>199</v>
      </c>
      <c r="C94" s="2"/>
      <c r="D94" s="34"/>
      <c r="E94" s="2"/>
      <c r="F94" s="2"/>
      <c r="G94" s="2"/>
      <c r="H94" s="2"/>
      <c r="I94" s="2"/>
      <c r="J94" s="131"/>
      <c r="K94" s="132"/>
      <c r="L94" s="69"/>
    </row>
    <row r="95" spans="1:18" ht="15" customHeight="1">
      <c r="A95" s="174"/>
      <c r="B95" s="45" t="s">
        <v>200</v>
      </c>
      <c r="C95" s="128"/>
      <c r="D95" s="128" t="s">
        <v>201</v>
      </c>
      <c r="E95" s="128"/>
      <c r="F95" s="128"/>
      <c r="G95" s="128"/>
      <c r="H95" s="128"/>
      <c r="I95" s="124"/>
      <c r="J95" s="129">
        <v>40.98</v>
      </c>
      <c r="K95" s="130" t="s">
        <v>9</v>
      </c>
      <c r="L95" s="69"/>
    </row>
    <row r="96" spans="1:18" s="69" customFormat="1" ht="15" customHeight="1">
      <c r="A96" s="174"/>
      <c r="B96" s="45" t="s">
        <v>202</v>
      </c>
      <c r="C96" s="128"/>
      <c r="D96" s="128" t="s">
        <v>203</v>
      </c>
      <c r="E96" s="128"/>
      <c r="F96" s="128"/>
      <c r="G96" s="128"/>
      <c r="H96" s="128"/>
      <c r="I96" s="124"/>
      <c r="J96" s="129">
        <v>146.69999999999999</v>
      </c>
      <c r="K96" s="130" t="s">
        <v>9</v>
      </c>
      <c r="M96" s="70"/>
      <c r="N96" s="55"/>
      <c r="O96" s="55"/>
      <c r="P96" s="55"/>
      <c r="Q96" s="55"/>
      <c r="R96" s="55"/>
    </row>
    <row r="97" spans="1:18" s="69" customFormat="1" ht="15" customHeight="1">
      <c r="A97" s="174"/>
      <c r="B97" s="45" t="s">
        <v>204</v>
      </c>
      <c r="C97" s="128"/>
      <c r="D97" s="128" t="s">
        <v>205</v>
      </c>
      <c r="E97" s="128"/>
      <c r="F97" s="128"/>
      <c r="G97" s="128"/>
      <c r="H97" s="128"/>
      <c r="I97" s="124"/>
      <c r="J97" s="129">
        <v>16.87</v>
      </c>
      <c r="K97" s="130" t="s">
        <v>9</v>
      </c>
      <c r="M97" s="70"/>
      <c r="N97" s="55"/>
      <c r="O97" s="55"/>
      <c r="P97" s="55"/>
      <c r="Q97" s="55"/>
      <c r="R97" s="55"/>
    </row>
    <row r="98" spans="1:18" s="69" customFormat="1" ht="15" customHeight="1">
      <c r="A98" s="174"/>
      <c r="B98" s="45" t="s">
        <v>84</v>
      </c>
      <c r="C98" s="128"/>
      <c r="D98" s="128" t="s">
        <v>206</v>
      </c>
      <c r="E98" s="128"/>
      <c r="F98" s="128"/>
      <c r="G98" s="128"/>
      <c r="H98" s="128"/>
      <c r="I98" s="124"/>
      <c r="J98" s="129">
        <v>15.62</v>
      </c>
      <c r="K98" s="130" t="s">
        <v>9</v>
      </c>
      <c r="L98" s="134"/>
      <c r="M98" s="70"/>
      <c r="N98" s="55"/>
      <c r="O98" s="55"/>
      <c r="P98" s="55"/>
      <c r="Q98" s="55"/>
      <c r="R98" s="55"/>
    </row>
    <row r="99" spans="1:18" s="69" customFormat="1" ht="15" customHeight="1">
      <c r="A99" s="174"/>
      <c r="B99" s="45" t="s">
        <v>207</v>
      </c>
      <c r="C99" s="128"/>
      <c r="D99" s="128" t="s">
        <v>208</v>
      </c>
      <c r="E99" s="128"/>
      <c r="F99" s="128"/>
      <c r="G99" s="128"/>
      <c r="H99" s="128"/>
      <c r="I99" s="124"/>
      <c r="J99" s="129">
        <v>40</v>
      </c>
      <c r="K99" s="130" t="s">
        <v>9</v>
      </c>
      <c r="L99" s="134"/>
      <c r="M99" s="72"/>
      <c r="N99" s="73"/>
      <c r="O99" s="55"/>
      <c r="P99" s="55"/>
      <c r="Q99" s="55"/>
      <c r="R99" s="55"/>
    </row>
    <row r="100" spans="1:18" ht="15" customHeight="1">
      <c r="A100" s="174"/>
      <c r="B100" s="45" t="s">
        <v>209</v>
      </c>
      <c r="C100" s="128"/>
      <c r="D100" s="128" t="s">
        <v>210</v>
      </c>
      <c r="E100" s="128"/>
      <c r="F100" s="128"/>
      <c r="G100" s="128"/>
      <c r="H100" s="128"/>
      <c r="I100" s="124"/>
      <c r="J100" s="129">
        <v>6</v>
      </c>
      <c r="K100" s="130" t="s">
        <v>9</v>
      </c>
      <c r="L100" s="134"/>
    </row>
    <row r="101" spans="1:18" ht="15" customHeight="1">
      <c r="A101" s="174"/>
      <c r="B101" s="45" t="s">
        <v>209</v>
      </c>
      <c r="C101" s="128"/>
      <c r="D101" s="128" t="s">
        <v>85</v>
      </c>
      <c r="E101" s="128"/>
      <c r="F101" s="128"/>
      <c r="G101" s="128"/>
      <c r="H101" s="128"/>
      <c r="I101" s="124"/>
      <c r="J101" s="129">
        <v>7.5</v>
      </c>
      <c r="K101" s="130" t="s">
        <v>9</v>
      </c>
      <c r="L101" s="136"/>
    </row>
    <row r="102" spans="1:18" ht="15" customHeight="1">
      <c r="A102" s="174"/>
      <c r="B102" s="45" t="s">
        <v>211</v>
      </c>
      <c r="C102" s="128"/>
      <c r="D102" s="128" t="s">
        <v>212</v>
      </c>
      <c r="E102" s="128"/>
      <c r="F102" s="128"/>
      <c r="G102" s="128"/>
      <c r="H102" s="128"/>
      <c r="I102" s="124"/>
      <c r="J102" s="129">
        <v>50</v>
      </c>
      <c r="K102" s="130" t="s">
        <v>9</v>
      </c>
      <c r="L102" s="136"/>
    </row>
    <row r="103" spans="1:18" s="69" customFormat="1" ht="15" customHeight="1">
      <c r="A103" s="174"/>
      <c r="B103" s="45" t="s">
        <v>213</v>
      </c>
      <c r="C103" s="128"/>
      <c r="D103" s="128" t="s">
        <v>214</v>
      </c>
      <c r="E103" s="128"/>
      <c r="F103" s="128"/>
      <c r="G103" s="128"/>
      <c r="H103" s="128"/>
      <c r="I103" s="124"/>
      <c r="J103" s="129">
        <v>47.81</v>
      </c>
      <c r="K103" s="130" t="s">
        <v>9</v>
      </c>
      <c r="L103" s="136"/>
      <c r="M103" s="72"/>
      <c r="N103" s="55"/>
      <c r="O103" s="55"/>
      <c r="P103" s="55"/>
      <c r="Q103" s="55"/>
      <c r="R103" s="55"/>
    </row>
    <row r="104" spans="1:18" s="69" customFormat="1" ht="15" customHeight="1">
      <c r="A104" s="174"/>
      <c r="B104" s="45" t="s">
        <v>215</v>
      </c>
      <c r="C104" s="128"/>
      <c r="D104" s="128" t="s">
        <v>216</v>
      </c>
      <c r="E104" s="128"/>
      <c r="F104" s="128"/>
      <c r="G104" s="128"/>
      <c r="H104" s="128"/>
      <c r="I104" s="124"/>
      <c r="J104" s="129">
        <v>25.32</v>
      </c>
      <c r="K104" s="130" t="s">
        <v>9</v>
      </c>
      <c r="L104" s="136"/>
      <c r="M104" s="72"/>
      <c r="N104" s="55"/>
      <c r="O104" s="55"/>
      <c r="P104" s="55"/>
      <c r="Q104" s="55"/>
      <c r="R104" s="55"/>
    </row>
    <row r="105" spans="1:18" s="69" customFormat="1" ht="15" customHeight="1">
      <c r="A105" s="1"/>
      <c r="B105" s="2"/>
      <c r="C105" s="2"/>
      <c r="D105" s="34"/>
      <c r="E105" s="2"/>
      <c r="F105" s="2"/>
      <c r="G105" s="2"/>
      <c r="H105" s="2"/>
      <c r="I105" s="133" t="s">
        <v>371</v>
      </c>
      <c r="J105" s="177">
        <f>ROUND(SUM(J95:J104),2)</f>
        <v>396.8</v>
      </c>
      <c r="K105" s="178" t="s">
        <v>9</v>
      </c>
      <c r="L105" s="136"/>
      <c r="M105" s="72"/>
      <c r="N105" s="55"/>
      <c r="O105" s="55"/>
      <c r="P105" s="55"/>
      <c r="Q105" s="55"/>
      <c r="R105" s="55"/>
    </row>
    <row r="106" spans="1:18" s="69" customFormat="1" ht="15" customHeight="1">
      <c r="A106" s="1"/>
      <c r="B106" s="2"/>
      <c r="C106" s="2"/>
      <c r="D106" s="34"/>
      <c r="E106" s="2"/>
      <c r="F106" s="2"/>
      <c r="G106" s="2"/>
      <c r="H106" s="2"/>
      <c r="I106" s="133"/>
      <c r="J106" s="131"/>
      <c r="K106" s="132"/>
      <c r="L106" s="136"/>
      <c r="M106" s="72"/>
      <c r="N106" s="55"/>
      <c r="O106" s="55"/>
      <c r="P106" s="55"/>
      <c r="Q106" s="55"/>
      <c r="R106" s="55"/>
    </row>
    <row r="107" spans="1:18" s="69" customFormat="1" ht="15" customHeight="1">
      <c r="A107" s="1"/>
      <c r="B107" s="2"/>
      <c r="C107" s="2"/>
      <c r="D107" s="128" t="s">
        <v>217</v>
      </c>
      <c r="E107" s="128"/>
      <c r="F107" s="128"/>
      <c r="G107" s="128"/>
      <c r="H107" s="2"/>
      <c r="I107" s="133" t="s">
        <v>372</v>
      </c>
      <c r="J107" s="180">
        <f>ROUND(SUM(J92-J105),2)</f>
        <v>1742.89</v>
      </c>
      <c r="K107" s="181" t="s">
        <v>9</v>
      </c>
      <c r="L107" s="136"/>
      <c r="M107" s="72"/>
      <c r="N107" s="55"/>
      <c r="O107" s="55"/>
      <c r="P107" s="55"/>
      <c r="Q107" s="55"/>
      <c r="R107" s="55"/>
    </row>
    <row r="108" spans="1:18" s="69" customFormat="1" ht="15" customHeight="1">
      <c r="A108" s="153"/>
      <c r="B108" s="141"/>
      <c r="C108" s="141"/>
      <c r="D108" s="164"/>
      <c r="E108" s="141"/>
      <c r="F108" s="141"/>
      <c r="G108" s="141"/>
      <c r="H108" s="141"/>
      <c r="J108" s="131"/>
      <c r="K108" s="132"/>
      <c r="L108" s="136"/>
      <c r="M108" s="72"/>
      <c r="N108" s="55"/>
      <c r="O108" s="55"/>
      <c r="P108" s="55"/>
      <c r="Q108" s="55"/>
      <c r="R108" s="55"/>
    </row>
    <row r="109" spans="1:18" s="69" customFormat="1" ht="15" customHeight="1">
      <c r="A109" s="54"/>
      <c r="B109" s="55" t="s">
        <v>441</v>
      </c>
      <c r="C109" s="55"/>
      <c r="D109" s="48" t="s">
        <v>442</v>
      </c>
      <c r="E109" s="308">
        <f>J107</f>
        <v>1742.89</v>
      </c>
      <c r="F109" s="308"/>
      <c r="G109" s="55"/>
      <c r="H109" s="56"/>
      <c r="I109" s="133" t="s">
        <v>373</v>
      </c>
      <c r="J109" s="229">
        <f>SUM(J107*4)</f>
        <v>6971.56</v>
      </c>
      <c r="K109" s="230" t="s">
        <v>9</v>
      </c>
      <c r="L109" s="134"/>
      <c r="M109" s="72"/>
      <c r="N109" s="55"/>
      <c r="O109" s="55"/>
      <c r="P109" s="55"/>
      <c r="Q109" s="55"/>
      <c r="R109" s="55"/>
    </row>
    <row r="110" spans="1:18" s="69" customFormat="1" ht="15" customHeight="1" thickBot="1">
      <c r="A110" s="153"/>
      <c r="B110" s="141"/>
      <c r="C110" s="136"/>
      <c r="D110" s="137"/>
      <c r="E110" s="136"/>
      <c r="F110" s="136"/>
      <c r="G110" s="136"/>
      <c r="H110" s="138"/>
      <c r="I110" s="136"/>
      <c r="J110" s="139"/>
      <c r="K110" s="140"/>
      <c r="L110" s="134"/>
      <c r="M110" s="72"/>
      <c r="N110" s="55"/>
      <c r="O110" s="55"/>
      <c r="P110" s="55"/>
      <c r="Q110" s="55"/>
      <c r="R110" s="55"/>
    </row>
    <row r="111" spans="1:18" s="69" customFormat="1" ht="15" customHeight="1" thickBot="1">
      <c r="A111" s="153"/>
      <c r="B111" s="141" t="s">
        <v>351</v>
      </c>
      <c r="C111" s="136"/>
      <c r="D111" s="228">
        <f>J109</f>
        <v>6971.56</v>
      </c>
      <c r="E111" s="136" t="s">
        <v>352</v>
      </c>
      <c r="F111" s="136"/>
      <c r="G111" s="136"/>
      <c r="H111" s="138"/>
      <c r="I111" s="208" t="s">
        <v>364</v>
      </c>
      <c r="J111" s="234">
        <f>D111*80/100</f>
        <v>5577.2480000000005</v>
      </c>
      <c r="K111" s="235" t="s">
        <v>9</v>
      </c>
      <c r="L111" s="134"/>
      <c r="M111" s="72"/>
      <c r="N111" s="55"/>
      <c r="O111" s="55"/>
      <c r="P111" s="55"/>
      <c r="Q111" s="55"/>
      <c r="R111" s="55"/>
    </row>
    <row r="112" spans="1:18" s="69" customFormat="1" ht="15" customHeight="1">
      <c r="A112" s="153"/>
      <c r="B112" s="152"/>
      <c r="C112" s="128"/>
      <c r="D112" s="128"/>
      <c r="E112" s="128"/>
      <c r="F112" s="128"/>
      <c r="G112" s="128"/>
      <c r="H112" s="128"/>
      <c r="I112" s="124"/>
      <c r="J112" s="129"/>
      <c r="K112" s="130"/>
      <c r="L112" s="134"/>
      <c r="M112" s="72"/>
      <c r="N112" s="55"/>
      <c r="O112" s="55"/>
      <c r="P112" s="55"/>
      <c r="Q112" s="55"/>
      <c r="R112" s="55"/>
    </row>
    <row r="113" spans="1:18" s="69" customFormat="1" ht="15" customHeight="1">
      <c r="A113" s="153"/>
      <c r="B113" s="152"/>
      <c r="C113" s="128"/>
      <c r="D113" s="128"/>
      <c r="E113" s="128"/>
      <c r="F113" s="128"/>
      <c r="G113" s="128"/>
      <c r="H113" s="128"/>
      <c r="I113" s="124"/>
      <c r="J113" s="129"/>
      <c r="K113" s="130"/>
      <c r="L113" s="134"/>
      <c r="M113" s="72"/>
      <c r="N113" s="55"/>
      <c r="O113" s="55"/>
      <c r="P113" s="55"/>
      <c r="Q113" s="55"/>
      <c r="R113" s="55"/>
    </row>
    <row r="114" spans="1:18" s="69" customFormat="1" ht="15" customHeight="1">
      <c r="A114" s="1">
        <v>12</v>
      </c>
      <c r="B114" s="117" t="s">
        <v>218</v>
      </c>
      <c r="C114" s="128"/>
      <c r="D114" s="128"/>
      <c r="E114" s="128"/>
      <c r="F114" s="128"/>
      <c r="G114" s="128"/>
      <c r="H114" s="128"/>
      <c r="I114" s="124"/>
      <c r="J114" s="144"/>
      <c r="K114" s="130"/>
      <c r="L114" s="136"/>
      <c r="M114" s="72"/>
      <c r="N114" s="55"/>
      <c r="O114" s="55"/>
      <c r="P114" s="55"/>
      <c r="Q114" s="55"/>
      <c r="R114" s="55"/>
    </row>
    <row r="115" spans="1:18" s="69" customFormat="1" ht="15" customHeight="1">
      <c r="A115" s="1"/>
      <c r="B115" s="116" t="s">
        <v>219</v>
      </c>
      <c r="C115" s="128"/>
      <c r="D115" s="128"/>
      <c r="E115" s="128"/>
      <c r="F115" s="128"/>
      <c r="G115" s="128"/>
      <c r="H115" s="128"/>
      <c r="I115" s="124"/>
      <c r="J115" s="144"/>
      <c r="K115" s="130"/>
      <c r="L115" s="134"/>
      <c r="M115" s="72"/>
      <c r="N115" s="55"/>
      <c r="O115" s="55"/>
      <c r="P115" s="55"/>
      <c r="Q115" s="55"/>
      <c r="R115" s="55"/>
    </row>
    <row r="116" spans="1:18" s="69" customFormat="1" ht="15" customHeight="1">
      <c r="B116" s="45" t="s">
        <v>220</v>
      </c>
      <c r="C116" s="128"/>
      <c r="D116" s="128" t="s">
        <v>221</v>
      </c>
      <c r="E116" s="128"/>
      <c r="F116" s="128"/>
      <c r="G116" s="128"/>
      <c r="H116" s="128"/>
      <c r="I116" s="124"/>
      <c r="J116" s="129">
        <v>150.82</v>
      </c>
      <c r="K116" s="130" t="s">
        <v>9</v>
      </c>
      <c r="L116" s="134"/>
      <c r="M116" s="72"/>
      <c r="N116" s="73"/>
      <c r="O116" s="55"/>
      <c r="P116" s="55"/>
      <c r="Q116" s="55"/>
      <c r="R116" s="55"/>
    </row>
    <row r="117" spans="1:18" s="69" customFormat="1" ht="15" customHeight="1">
      <c r="B117" s="45" t="s">
        <v>222</v>
      </c>
      <c r="C117" s="128"/>
      <c r="D117" s="128" t="s">
        <v>223</v>
      </c>
      <c r="E117" s="128"/>
      <c r="F117" s="128"/>
      <c r="G117" s="128"/>
      <c r="H117" s="128"/>
      <c r="I117" s="124"/>
      <c r="J117" s="129">
        <v>111.87</v>
      </c>
      <c r="K117" s="130" t="s">
        <v>9</v>
      </c>
      <c r="L117" s="55"/>
      <c r="M117" s="72"/>
      <c r="N117" s="73"/>
      <c r="O117" s="55"/>
      <c r="P117" s="55"/>
      <c r="Q117" s="55"/>
      <c r="R117" s="55"/>
    </row>
    <row r="118" spans="1:18" s="69" customFormat="1" ht="15" customHeight="1">
      <c r="B118" s="45" t="s">
        <v>189</v>
      </c>
      <c r="C118" s="128"/>
      <c r="D118" s="128" t="s">
        <v>224</v>
      </c>
      <c r="E118" s="128"/>
      <c r="F118" s="128"/>
      <c r="G118" s="128"/>
      <c r="H118" s="128"/>
      <c r="I118" s="124"/>
      <c r="J118" s="129">
        <v>34.130000000000003</v>
      </c>
      <c r="K118" s="130" t="s">
        <v>9</v>
      </c>
      <c r="L118" s="55"/>
      <c r="M118" s="72"/>
      <c r="N118" s="73"/>
      <c r="O118" s="55"/>
      <c r="P118" s="55"/>
      <c r="Q118" s="55"/>
      <c r="R118" s="55"/>
    </row>
    <row r="119" spans="1:18" s="69" customFormat="1" ht="15" customHeight="1">
      <c r="B119" s="45" t="s">
        <v>225</v>
      </c>
      <c r="C119" s="128"/>
      <c r="D119" s="128" t="s">
        <v>226</v>
      </c>
      <c r="E119" s="128"/>
      <c r="F119" s="128"/>
      <c r="G119" s="128"/>
      <c r="H119" s="128"/>
      <c r="I119" s="124"/>
      <c r="J119" s="129">
        <v>76.5</v>
      </c>
      <c r="K119" s="130" t="s">
        <v>9</v>
      </c>
      <c r="L119" s="55"/>
      <c r="M119" s="72"/>
      <c r="N119" s="73"/>
      <c r="O119" s="55"/>
      <c r="P119" s="55"/>
      <c r="Q119" s="55"/>
      <c r="R119" s="55"/>
    </row>
    <row r="120" spans="1:18" s="69" customFormat="1" ht="15" customHeight="1">
      <c r="B120" s="45" t="s">
        <v>227</v>
      </c>
      <c r="C120" s="128"/>
      <c r="D120" s="128" t="s">
        <v>228</v>
      </c>
      <c r="E120" s="128"/>
      <c r="F120" s="128"/>
      <c r="G120" s="128"/>
      <c r="H120" s="128"/>
      <c r="I120" s="124"/>
      <c r="J120" s="129">
        <v>16.350000000000001</v>
      </c>
      <c r="K120" s="130" t="s">
        <v>9</v>
      </c>
      <c r="L120" s="55"/>
      <c r="M120" s="72"/>
      <c r="N120" s="73"/>
      <c r="O120" s="55"/>
      <c r="P120" s="55"/>
      <c r="Q120" s="55"/>
      <c r="R120" s="55"/>
    </row>
    <row r="121" spans="1:18" s="69" customFormat="1" ht="15" customHeight="1">
      <c r="B121" s="45" t="s">
        <v>63</v>
      </c>
      <c r="C121" s="128"/>
      <c r="D121" s="128" t="s">
        <v>229</v>
      </c>
      <c r="E121" s="128"/>
      <c r="F121" s="128"/>
      <c r="G121" s="128"/>
      <c r="H121" s="128"/>
      <c r="I121" s="124"/>
      <c r="J121" s="129">
        <v>49.5</v>
      </c>
      <c r="K121" s="130" t="s">
        <v>9</v>
      </c>
      <c r="L121" s="55"/>
      <c r="M121" s="72"/>
      <c r="N121" s="73"/>
      <c r="O121" s="55"/>
      <c r="P121" s="55"/>
      <c r="Q121" s="55"/>
      <c r="R121" s="55"/>
    </row>
    <row r="122" spans="1:18" s="69" customFormat="1" ht="15" customHeight="1">
      <c r="B122" s="45" t="s">
        <v>230</v>
      </c>
      <c r="C122" s="128"/>
      <c r="D122" s="128" t="s">
        <v>231</v>
      </c>
      <c r="E122" s="128"/>
      <c r="F122" s="128"/>
      <c r="G122" s="128"/>
      <c r="H122" s="128"/>
      <c r="I122" s="124"/>
      <c r="J122" s="129">
        <v>25.84</v>
      </c>
      <c r="K122" s="130" t="s">
        <v>9</v>
      </c>
      <c r="L122" s="55"/>
      <c r="M122" s="72"/>
      <c r="N122" s="55"/>
      <c r="O122" s="55"/>
      <c r="P122" s="55"/>
      <c r="Q122" s="55"/>
      <c r="R122" s="55"/>
    </row>
    <row r="123" spans="1:18" s="69" customFormat="1" ht="15" customHeight="1">
      <c r="B123" s="45" t="s">
        <v>197</v>
      </c>
      <c r="C123" s="128"/>
      <c r="D123" s="182" t="s">
        <v>232</v>
      </c>
      <c r="E123" s="128"/>
      <c r="F123" s="128"/>
      <c r="G123" s="128"/>
      <c r="H123" s="128"/>
      <c r="I123" s="124"/>
      <c r="J123" s="129">
        <v>21</v>
      </c>
      <c r="K123" s="130" t="s">
        <v>9</v>
      </c>
      <c r="L123" s="55"/>
      <c r="M123" s="72"/>
      <c r="N123" s="55"/>
      <c r="O123" s="55"/>
      <c r="P123" s="55"/>
      <c r="Q123" s="55"/>
      <c r="R123" s="55"/>
    </row>
    <row r="124" spans="1:18" s="69" customFormat="1" ht="15" customHeight="1">
      <c r="A124" s="2"/>
      <c r="B124" s="45"/>
      <c r="C124" s="128"/>
      <c r="D124" s="182"/>
      <c r="E124" s="128"/>
      <c r="F124" s="128"/>
      <c r="G124" s="128"/>
      <c r="H124" s="128"/>
      <c r="I124" s="55"/>
      <c r="J124" s="180">
        <f>ROUND(SUM(J116:J123),2)</f>
        <v>486.01</v>
      </c>
      <c r="K124" s="181" t="s">
        <v>9</v>
      </c>
      <c r="L124" s="55"/>
      <c r="M124" s="72"/>
      <c r="N124" s="55"/>
      <c r="O124" s="55"/>
      <c r="P124" s="55"/>
      <c r="Q124" s="55"/>
      <c r="R124" s="55"/>
    </row>
    <row r="125" spans="1:18" s="69" customFormat="1" ht="15" customHeight="1" thickBot="1">
      <c r="A125" s="54"/>
      <c r="B125" s="55"/>
      <c r="C125" s="55"/>
      <c r="D125" s="48"/>
      <c r="E125" s="55"/>
      <c r="F125" s="55"/>
      <c r="G125" s="55"/>
      <c r="H125" s="56"/>
      <c r="I125" s="55"/>
      <c r="J125" s="173"/>
      <c r="K125" s="160"/>
      <c r="L125" s="55"/>
      <c r="M125" s="72"/>
      <c r="N125" s="55"/>
      <c r="O125" s="55"/>
      <c r="P125" s="55"/>
      <c r="Q125" s="55"/>
      <c r="R125" s="55"/>
    </row>
    <row r="126" spans="1:18" s="69" customFormat="1" ht="15" customHeight="1" thickBot="1">
      <c r="A126" s="54"/>
      <c r="B126" s="55" t="s">
        <v>441</v>
      </c>
      <c r="C126" s="55"/>
      <c r="D126" s="48" t="s">
        <v>442</v>
      </c>
      <c r="E126" s="308">
        <f>J124</f>
        <v>486.01</v>
      </c>
      <c r="F126" s="309"/>
      <c r="G126" s="55"/>
      <c r="H126" s="56"/>
      <c r="I126" s="208" t="s">
        <v>365</v>
      </c>
      <c r="J126" s="240">
        <f>J124*4</f>
        <v>1944.04</v>
      </c>
      <c r="K126" s="241" t="s">
        <v>9</v>
      </c>
      <c r="L126" s="55"/>
      <c r="M126" s="72"/>
      <c r="N126" s="73"/>
      <c r="O126" s="55"/>
      <c r="P126" s="55"/>
      <c r="Q126" s="55"/>
      <c r="R126" s="55"/>
    </row>
    <row r="127" spans="1:18" ht="15" customHeight="1">
      <c r="A127" s="153"/>
      <c r="B127" s="152"/>
      <c r="C127" s="128"/>
      <c r="D127" s="128"/>
      <c r="E127" s="128"/>
      <c r="F127" s="128"/>
      <c r="G127" s="128"/>
      <c r="H127" s="128"/>
      <c r="I127" s="124"/>
      <c r="J127" s="129"/>
      <c r="K127" s="130"/>
      <c r="L127" s="134"/>
    </row>
    <row r="128" spans="1:18" ht="15" customHeight="1">
      <c r="A128" s="153"/>
      <c r="B128" s="152"/>
      <c r="C128" s="128"/>
      <c r="D128" s="128"/>
      <c r="E128" s="128"/>
      <c r="F128" s="128"/>
      <c r="G128" s="128"/>
      <c r="H128" s="128"/>
      <c r="I128" s="124"/>
      <c r="J128" s="129"/>
      <c r="K128" s="130"/>
      <c r="L128" s="134"/>
    </row>
    <row r="129" spans="1:18" ht="15" customHeight="1">
      <c r="A129" s="1">
        <v>13</v>
      </c>
      <c r="B129" s="8" t="s">
        <v>233</v>
      </c>
      <c r="J129" s="173"/>
      <c r="K129" s="160"/>
      <c r="L129" s="134"/>
    </row>
    <row r="130" spans="1:18" ht="15" customHeight="1">
      <c r="A130" s="1"/>
      <c r="B130" s="55" t="s">
        <v>234</v>
      </c>
      <c r="C130" s="69"/>
      <c r="D130" s="2" t="s">
        <v>374</v>
      </c>
      <c r="E130" s="69"/>
      <c r="F130" s="69"/>
      <c r="G130" s="56"/>
      <c r="I130" s="69"/>
      <c r="J130" s="177">
        <f>J107</f>
        <v>1742.89</v>
      </c>
      <c r="K130" s="178" t="s">
        <v>9</v>
      </c>
    </row>
    <row r="131" spans="1:18" ht="15" customHeight="1" thickBot="1">
      <c r="A131" s="1"/>
      <c r="C131" s="69"/>
      <c r="D131" s="2"/>
      <c r="E131" s="69"/>
      <c r="F131" s="69"/>
      <c r="G131" s="56"/>
      <c r="I131" s="69"/>
      <c r="J131" s="131"/>
      <c r="K131" s="132"/>
    </row>
    <row r="132" spans="1:18" s="69" customFormat="1" ht="15" customHeight="1" thickBot="1">
      <c r="A132" s="54"/>
      <c r="B132" s="55" t="s">
        <v>441</v>
      </c>
      <c r="C132" s="55"/>
      <c r="D132" s="48" t="s">
        <v>442</v>
      </c>
      <c r="E132" s="308">
        <f>J130</f>
        <v>1742.89</v>
      </c>
      <c r="F132" s="309"/>
      <c r="G132" s="55"/>
      <c r="H132" s="56"/>
      <c r="I132" s="208" t="s">
        <v>366</v>
      </c>
      <c r="J132" s="240">
        <f>4*1742.89</f>
        <v>6971.56</v>
      </c>
      <c r="K132" s="241" t="s">
        <v>9</v>
      </c>
      <c r="L132" s="55"/>
      <c r="M132" s="72"/>
      <c r="N132" s="55"/>
      <c r="O132" s="55"/>
      <c r="P132" s="55"/>
      <c r="Q132" s="55"/>
      <c r="R132" s="55"/>
    </row>
    <row r="133" spans="1:18" s="69" customFormat="1" ht="15" customHeight="1">
      <c r="A133" s="153"/>
      <c r="B133" s="152"/>
      <c r="C133" s="128"/>
      <c r="D133" s="128"/>
      <c r="E133" s="128"/>
      <c r="F133" s="128"/>
      <c r="G133" s="128"/>
      <c r="H133" s="128"/>
      <c r="I133" s="124"/>
      <c r="J133" s="129"/>
      <c r="K133" s="130"/>
      <c r="L133" s="134"/>
      <c r="M133" s="72"/>
      <c r="N133" s="55"/>
      <c r="O133" s="55"/>
      <c r="P133" s="55"/>
      <c r="Q133" s="55"/>
      <c r="R133" s="55"/>
    </row>
    <row r="134" spans="1:18" s="69" customFormat="1" ht="15" customHeight="1">
      <c r="A134" s="115">
        <v>14</v>
      </c>
      <c r="B134" s="37" t="s">
        <v>235</v>
      </c>
      <c r="D134" s="175"/>
      <c r="G134" s="56"/>
      <c r="H134" s="56"/>
      <c r="I134" s="176"/>
      <c r="J134" s="142"/>
      <c r="K134" s="143"/>
      <c r="L134" s="55"/>
      <c r="M134" s="72"/>
      <c r="N134" s="55"/>
      <c r="O134" s="55"/>
      <c r="P134" s="55"/>
      <c r="Q134" s="55"/>
      <c r="R134" s="55"/>
    </row>
    <row r="135" spans="1:18" s="69" customFormat="1" ht="15" customHeight="1">
      <c r="A135" s="174"/>
      <c r="B135" s="2" t="s">
        <v>236</v>
      </c>
      <c r="C135" s="55"/>
      <c r="D135" s="48"/>
      <c r="E135" s="55"/>
      <c r="F135" s="55"/>
      <c r="G135" s="55"/>
      <c r="H135" s="56"/>
      <c r="I135" s="55"/>
      <c r="J135" s="173"/>
      <c r="K135" s="160"/>
      <c r="L135" s="55"/>
      <c r="M135" s="72"/>
      <c r="N135" s="55"/>
      <c r="O135" s="55"/>
      <c r="P135" s="55"/>
      <c r="Q135" s="55"/>
      <c r="R135" s="55"/>
    </row>
    <row r="136" spans="1:18" s="69" customFormat="1" ht="15" customHeight="1">
      <c r="A136" s="174"/>
      <c r="B136" s="2" t="s">
        <v>84</v>
      </c>
      <c r="C136" s="55"/>
      <c r="D136" s="65" t="s">
        <v>237</v>
      </c>
      <c r="E136" s="55"/>
      <c r="F136" s="55"/>
      <c r="G136" s="55"/>
      <c r="H136" s="56"/>
      <c r="I136" s="55"/>
      <c r="J136" s="183">
        <v>33.75</v>
      </c>
      <c r="K136" s="55" t="s">
        <v>9</v>
      </c>
      <c r="L136" s="55"/>
      <c r="M136" s="72"/>
      <c r="N136" s="55"/>
      <c r="O136" s="55"/>
      <c r="P136" s="55"/>
      <c r="Q136" s="55"/>
      <c r="R136" s="55"/>
    </row>
    <row r="137" spans="1:18" s="69" customFormat="1" ht="15" customHeight="1">
      <c r="A137" s="174"/>
      <c r="B137" s="2" t="s">
        <v>204</v>
      </c>
      <c r="C137" s="55"/>
      <c r="D137" s="65" t="s">
        <v>238</v>
      </c>
      <c r="E137" s="55"/>
      <c r="F137" s="55"/>
      <c r="G137" s="55"/>
      <c r="H137" s="56"/>
      <c r="I137" s="55"/>
      <c r="J137" s="183">
        <v>31.25</v>
      </c>
      <c r="K137" s="55" t="s">
        <v>9</v>
      </c>
      <c r="L137" s="55"/>
      <c r="M137" s="72"/>
      <c r="N137" s="55"/>
      <c r="O137" s="55"/>
      <c r="P137" s="55"/>
      <c r="Q137" s="55"/>
      <c r="R137" s="55"/>
    </row>
    <row r="138" spans="1:18" s="69" customFormat="1" ht="15" customHeight="1">
      <c r="A138" s="174"/>
      <c r="B138" s="2" t="s">
        <v>202</v>
      </c>
      <c r="C138" s="55"/>
      <c r="D138" s="65" t="s">
        <v>239</v>
      </c>
      <c r="E138" s="55"/>
      <c r="F138" s="55"/>
      <c r="G138" s="55"/>
      <c r="H138" s="56"/>
      <c r="I138" s="55"/>
      <c r="J138" s="183">
        <v>143.43</v>
      </c>
      <c r="K138" s="55" t="s">
        <v>9</v>
      </c>
      <c r="L138" s="55"/>
      <c r="M138" s="72"/>
      <c r="N138" s="73"/>
      <c r="O138" s="55"/>
      <c r="P138" s="55"/>
      <c r="Q138" s="55"/>
      <c r="R138" s="55"/>
    </row>
    <row r="139" spans="1:18" s="69" customFormat="1" ht="15" customHeight="1">
      <c r="A139" s="174"/>
      <c r="B139" s="2" t="s">
        <v>240</v>
      </c>
      <c r="C139" s="55"/>
      <c r="D139" s="65" t="s">
        <v>241</v>
      </c>
      <c r="E139" s="55"/>
      <c r="F139" s="55"/>
      <c r="G139" s="55"/>
      <c r="H139" s="56"/>
      <c r="I139" s="55"/>
      <c r="J139" s="183">
        <v>40.98</v>
      </c>
      <c r="K139" s="55" t="s">
        <v>9</v>
      </c>
      <c r="L139" s="55"/>
      <c r="M139" s="72"/>
      <c r="N139" s="73"/>
      <c r="O139" s="55"/>
      <c r="P139" s="55"/>
      <c r="Q139" s="55"/>
      <c r="R139" s="55"/>
    </row>
    <row r="140" spans="1:18" ht="15" customHeight="1">
      <c r="A140" s="174"/>
      <c r="B140" s="2" t="s">
        <v>242</v>
      </c>
      <c r="D140" s="65" t="s">
        <v>243</v>
      </c>
      <c r="J140" s="183">
        <v>40</v>
      </c>
      <c r="K140" s="55" t="s">
        <v>9</v>
      </c>
    </row>
    <row r="141" spans="1:18" ht="15" customHeight="1">
      <c r="A141" s="174"/>
      <c r="B141" s="2" t="s">
        <v>244</v>
      </c>
      <c r="D141" s="65" t="s">
        <v>245</v>
      </c>
      <c r="J141" s="183">
        <v>6</v>
      </c>
      <c r="K141" s="55" t="s">
        <v>9</v>
      </c>
    </row>
    <row r="142" spans="1:18" ht="15" customHeight="1">
      <c r="A142" s="174"/>
      <c r="B142" s="2" t="s">
        <v>244</v>
      </c>
      <c r="D142" s="65" t="s">
        <v>246</v>
      </c>
      <c r="J142" s="183">
        <v>7.5</v>
      </c>
      <c r="K142" s="55" t="s">
        <v>9</v>
      </c>
    </row>
    <row r="143" spans="1:18" s="69" customFormat="1" ht="15" customHeight="1">
      <c r="A143" s="174"/>
      <c r="B143" s="2" t="s">
        <v>247</v>
      </c>
      <c r="C143" s="55"/>
      <c r="D143" s="65" t="s">
        <v>212</v>
      </c>
      <c r="E143" s="55"/>
      <c r="F143" s="55"/>
      <c r="G143" s="55"/>
      <c r="H143" s="56"/>
      <c r="I143" s="55"/>
      <c r="J143" s="183">
        <v>50</v>
      </c>
      <c r="K143" s="55" t="s">
        <v>9</v>
      </c>
      <c r="L143" s="55"/>
      <c r="M143" s="72"/>
      <c r="N143" s="55"/>
      <c r="O143" s="55"/>
      <c r="P143" s="55"/>
      <c r="Q143" s="55"/>
      <c r="R143" s="55"/>
    </row>
    <row r="144" spans="1:18" s="69" customFormat="1" ht="15" customHeight="1">
      <c r="A144" s="174"/>
      <c r="B144" s="55" t="s">
        <v>213</v>
      </c>
      <c r="C144" s="128"/>
      <c r="D144" s="166" t="s">
        <v>214</v>
      </c>
      <c r="E144" s="128"/>
      <c r="F144" s="128"/>
      <c r="G144" s="128"/>
      <c r="H144" s="128"/>
      <c r="I144" s="124"/>
      <c r="J144" s="129">
        <v>47.81</v>
      </c>
      <c r="K144" s="55" t="s">
        <v>9</v>
      </c>
      <c r="L144" s="55"/>
      <c r="M144" s="72"/>
      <c r="N144" s="73"/>
      <c r="O144" s="55"/>
      <c r="P144" s="55"/>
      <c r="Q144" s="55"/>
      <c r="R144" s="55"/>
    </row>
    <row r="145" spans="1:18" ht="15" customHeight="1">
      <c r="A145" s="174"/>
      <c r="B145" s="55" t="s">
        <v>215</v>
      </c>
      <c r="C145" s="128"/>
      <c r="D145" s="166" t="s">
        <v>248</v>
      </c>
      <c r="E145" s="128"/>
      <c r="F145" s="128"/>
      <c r="G145" s="128"/>
      <c r="H145" s="128"/>
      <c r="I145" s="124"/>
      <c r="J145" s="129">
        <v>25.32</v>
      </c>
      <c r="K145" s="55" t="s">
        <v>9</v>
      </c>
    </row>
    <row r="146" spans="1:18" ht="15" customHeight="1">
      <c r="A146" s="174"/>
      <c r="C146" s="128"/>
      <c r="D146" s="166"/>
      <c r="E146" s="128"/>
      <c r="F146" s="128"/>
      <c r="G146" s="128"/>
      <c r="H146" s="128"/>
      <c r="I146" s="124"/>
      <c r="J146" s="180">
        <f>ROUND(SUM(J136:J145),2)</f>
        <v>426.04</v>
      </c>
      <c r="K146" s="181" t="s">
        <v>9</v>
      </c>
    </row>
    <row r="147" spans="1:18" ht="15" customHeight="1" thickBot="1">
      <c r="A147" s="1"/>
      <c r="B147" s="2"/>
      <c r="C147" s="134"/>
      <c r="D147" s="75"/>
      <c r="E147" s="134"/>
      <c r="F147" s="134"/>
      <c r="G147" s="138"/>
      <c r="H147" s="138"/>
      <c r="I147" s="134"/>
      <c r="J147" s="74"/>
      <c r="K147" s="75"/>
    </row>
    <row r="148" spans="1:18" s="69" customFormat="1" ht="15" customHeight="1" thickBot="1">
      <c r="A148" s="54"/>
      <c r="B148" s="55" t="s">
        <v>441</v>
      </c>
      <c r="C148" s="55"/>
      <c r="D148" s="48" t="s">
        <v>442</v>
      </c>
      <c r="E148" s="308">
        <f>J146</f>
        <v>426.04</v>
      </c>
      <c r="F148" s="309"/>
      <c r="G148" s="55"/>
      <c r="H148" s="56"/>
      <c r="I148" s="208" t="s">
        <v>367</v>
      </c>
      <c r="J148" s="240">
        <f>J146*4</f>
        <v>1704.16</v>
      </c>
      <c r="K148" s="241" t="s">
        <v>9</v>
      </c>
      <c r="L148" s="134"/>
      <c r="M148" s="72"/>
      <c r="N148" s="55"/>
      <c r="O148" s="55"/>
      <c r="P148" s="55"/>
      <c r="Q148" s="55"/>
      <c r="R148" s="55"/>
    </row>
    <row r="149" spans="1:18" s="69" customFormat="1" ht="15" customHeight="1">
      <c r="A149" s="153"/>
      <c r="B149" s="141"/>
      <c r="C149" s="134"/>
      <c r="D149" s="134"/>
      <c r="E149" s="134"/>
      <c r="F149" s="134"/>
      <c r="G149" s="134"/>
      <c r="H149" s="134"/>
      <c r="I149" s="124"/>
      <c r="J149" s="129"/>
      <c r="K149" s="130"/>
      <c r="L149" s="134"/>
      <c r="M149" s="72"/>
      <c r="N149" s="73"/>
      <c r="O149" s="55"/>
      <c r="P149" s="55"/>
      <c r="Q149" s="55"/>
      <c r="R149" s="55"/>
    </row>
    <row r="150" spans="1:18" ht="15" customHeight="1">
      <c r="A150" s="209" t="s">
        <v>311</v>
      </c>
      <c r="B150" s="210" t="s">
        <v>68</v>
      </c>
      <c r="C150" s="115"/>
      <c r="D150" s="104"/>
      <c r="E150" s="141"/>
      <c r="F150" s="141"/>
      <c r="G150" s="141"/>
      <c r="H150" s="141"/>
      <c r="I150" s="133"/>
      <c r="J150" s="46"/>
      <c r="K150" s="135"/>
      <c r="L150" s="134"/>
    </row>
    <row r="151" spans="1:18" ht="15" customHeight="1">
      <c r="A151" s="1">
        <v>1</v>
      </c>
      <c r="B151" s="45" t="s">
        <v>318</v>
      </c>
      <c r="C151" s="2"/>
      <c r="D151" s="44"/>
      <c r="E151" s="4"/>
      <c r="F151" s="5"/>
      <c r="G151" s="32"/>
      <c r="H151" s="25"/>
      <c r="I151" s="6"/>
      <c r="J151" s="23"/>
      <c r="K151" s="26"/>
      <c r="L151" s="141"/>
    </row>
    <row r="152" spans="1:18" ht="15" customHeight="1">
      <c r="A152" s="1"/>
      <c r="B152" s="2" t="s">
        <v>319</v>
      </c>
      <c r="C152" s="2"/>
      <c r="D152" s="44"/>
      <c r="E152" s="4"/>
      <c r="F152" s="5"/>
      <c r="G152" s="32"/>
      <c r="H152" s="25"/>
      <c r="I152" s="6"/>
      <c r="J152" s="23"/>
      <c r="K152" s="26"/>
      <c r="L152" s="141"/>
    </row>
    <row r="153" spans="1:18" ht="15" customHeight="1">
      <c r="A153" s="1"/>
      <c r="B153" s="2" t="s">
        <v>394</v>
      </c>
      <c r="C153" s="2"/>
      <c r="D153" s="44" t="s">
        <v>395</v>
      </c>
      <c r="E153" s="128"/>
      <c r="F153" s="128"/>
      <c r="G153" s="128"/>
      <c r="H153" s="128"/>
      <c r="I153" s="274"/>
      <c r="J153" s="275">
        <f>1*10.17*14.83</f>
        <v>150.8211</v>
      </c>
      <c r="K153" s="276" t="s">
        <v>9</v>
      </c>
      <c r="L153" s="136"/>
    </row>
    <row r="154" spans="1:18" s="69" customFormat="1" ht="15" customHeight="1">
      <c r="A154" s="1"/>
      <c r="B154" s="2" t="s">
        <v>396</v>
      </c>
      <c r="C154" s="2"/>
      <c r="D154" s="44" t="s">
        <v>397</v>
      </c>
      <c r="E154" s="128"/>
      <c r="F154" s="128"/>
      <c r="G154" s="128"/>
      <c r="H154" s="128"/>
      <c r="I154" s="274"/>
      <c r="J154" s="275">
        <f>1*10.17*11</f>
        <v>111.87</v>
      </c>
      <c r="K154" s="276" t="s">
        <v>9</v>
      </c>
      <c r="L154" s="136"/>
      <c r="M154" s="70"/>
      <c r="N154" s="55"/>
      <c r="O154" s="55"/>
      <c r="P154" s="55"/>
      <c r="Q154" s="55"/>
      <c r="R154" s="55"/>
    </row>
    <row r="155" spans="1:18" s="69" customFormat="1" ht="15" customHeight="1">
      <c r="A155" s="1"/>
      <c r="B155" s="2" t="s">
        <v>189</v>
      </c>
      <c r="C155" s="2"/>
      <c r="D155" s="44" t="s">
        <v>398</v>
      </c>
      <c r="E155" s="128"/>
      <c r="F155" s="128"/>
      <c r="G155" s="128"/>
      <c r="H155" s="128"/>
      <c r="I155" s="274"/>
      <c r="J155" s="275">
        <f>1*10.17*3.33</f>
        <v>33.866100000000003</v>
      </c>
      <c r="K155" s="276" t="s">
        <v>9</v>
      </c>
      <c r="L155" s="136"/>
      <c r="M155" s="70"/>
      <c r="N155" s="55"/>
      <c r="O155" s="55"/>
      <c r="P155" s="55"/>
      <c r="Q155" s="55"/>
      <c r="R155" s="55"/>
    </row>
    <row r="156" spans="1:18" s="69" customFormat="1" ht="15" customHeight="1">
      <c r="A156" s="1"/>
      <c r="B156" s="2" t="s">
        <v>148</v>
      </c>
      <c r="C156" s="2"/>
      <c r="D156" s="44" t="s">
        <v>399</v>
      </c>
      <c r="E156" s="128"/>
      <c r="F156" s="128"/>
      <c r="G156" s="128"/>
      <c r="H156" s="128"/>
      <c r="I156" s="274"/>
      <c r="J156" s="275">
        <f>1*10.67*7.17</f>
        <v>76.503900000000002</v>
      </c>
      <c r="K156" s="276" t="s">
        <v>9</v>
      </c>
      <c r="L156" s="136"/>
      <c r="M156" s="70"/>
      <c r="N156" s="55"/>
      <c r="O156" s="55"/>
      <c r="P156" s="55"/>
      <c r="Q156" s="55"/>
      <c r="R156" s="55"/>
    </row>
    <row r="157" spans="1:18" ht="15" customHeight="1">
      <c r="A157" s="1"/>
      <c r="B157" s="2" t="s">
        <v>400</v>
      </c>
      <c r="C157" s="2"/>
      <c r="D157" s="44" t="s">
        <v>401</v>
      </c>
      <c r="E157" s="128"/>
      <c r="F157" s="128"/>
      <c r="G157" s="128"/>
      <c r="H157" s="128"/>
      <c r="I157" s="274"/>
      <c r="J157" s="275">
        <f>2*2.58*2.58</f>
        <v>13.312800000000001</v>
      </c>
      <c r="K157" s="276" t="s">
        <v>9</v>
      </c>
      <c r="L157" s="136"/>
    </row>
    <row r="158" spans="1:18" ht="15" customHeight="1">
      <c r="A158" s="1"/>
      <c r="B158" s="2" t="s">
        <v>63</v>
      </c>
      <c r="C158" s="2"/>
      <c r="D158" s="44" t="s">
        <v>229</v>
      </c>
      <c r="E158" s="128"/>
      <c r="F158" s="128"/>
      <c r="G158" s="128"/>
      <c r="H158" s="128"/>
      <c r="I158" s="274"/>
      <c r="J158" s="275">
        <f>1*6*8.25</f>
        <v>49.5</v>
      </c>
      <c r="K158" s="276" t="s">
        <v>9</v>
      </c>
      <c r="L158" s="136"/>
    </row>
    <row r="159" spans="1:18" s="69" customFormat="1" ht="15" customHeight="1">
      <c r="A159" s="1"/>
      <c r="B159" s="2" t="s">
        <v>402</v>
      </c>
      <c r="C159" s="2"/>
      <c r="D159" s="44" t="s">
        <v>403</v>
      </c>
      <c r="E159" s="128"/>
      <c r="F159" s="128"/>
      <c r="G159" s="128"/>
      <c r="H159" s="128"/>
      <c r="I159" s="274"/>
      <c r="J159" s="275">
        <f>1*2*(10.17+14.83)*0.33</f>
        <v>16.5</v>
      </c>
      <c r="K159" s="276" t="s">
        <v>9</v>
      </c>
      <c r="L159" s="136"/>
      <c r="M159" s="72"/>
      <c r="N159" s="55"/>
      <c r="O159" s="55"/>
      <c r="P159" s="55"/>
      <c r="Q159" s="55"/>
      <c r="R159" s="55"/>
    </row>
    <row r="160" spans="1:18" ht="15" customHeight="1">
      <c r="A160" s="1"/>
      <c r="B160" s="2" t="s">
        <v>404</v>
      </c>
      <c r="C160" s="2"/>
      <c r="D160" s="44" t="s">
        <v>405</v>
      </c>
      <c r="E160" s="128"/>
      <c r="F160" s="128"/>
      <c r="G160" s="128"/>
      <c r="H160" s="128"/>
      <c r="I160" s="274"/>
      <c r="J160" s="275">
        <f>1*2*(10.17+11)*0.33</f>
        <v>13.972200000000003</v>
      </c>
      <c r="K160" s="276" t="s">
        <v>9</v>
      </c>
      <c r="L160" s="136"/>
    </row>
    <row r="161" spans="1:13" ht="15" customHeight="1">
      <c r="A161" s="1"/>
      <c r="B161" s="2" t="s">
        <v>189</v>
      </c>
      <c r="C161" s="2"/>
      <c r="D161" s="261" t="s">
        <v>406</v>
      </c>
      <c r="E161" s="69"/>
      <c r="F161" s="69"/>
      <c r="G161" s="69"/>
      <c r="H161" s="134"/>
      <c r="I161" s="134"/>
      <c r="J161" s="144">
        <f>1*2*(10.17+3.33)*0.33</f>
        <v>8.91</v>
      </c>
      <c r="K161" s="276" t="s">
        <v>9</v>
      </c>
      <c r="L161" s="134"/>
    </row>
    <row r="162" spans="1:13" ht="15" customHeight="1">
      <c r="A162" s="1"/>
      <c r="B162" s="2" t="s">
        <v>148</v>
      </c>
      <c r="C162" s="2"/>
      <c r="D162" s="51" t="s">
        <v>407</v>
      </c>
      <c r="E162" s="69"/>
      <c r="F162" s="69"/>
      <c r="G162" s="56"/>
      <c r="H162" s="277"/>
      <c r="I162" s="143"/>
      <c r="J162" s="3">
        <f>1*2*(10.67+7.17)*0.33</f>
        <v>11.7744</v>
      </c>
      <c r="K162" s="276" t="s">
        <v>9</v>
      </c>
      <c r="L162" s="134"/>
    </row>
    <row r="163" spans="1:13" ht="15" customHeight="1">
      <c r="A163" s="1"/>
      <c r="B163" s="2" t="s">
        <v>63</v>
      </c>
      <c r="C163" s="2"/>
      <c r="D163" s="44" t="s">
        <v>408</v>
      </c>
      <c r="E163" s="69"/>
      <c r="F163" s="69"/>
      <c r="G163" s="69"/>
      <c r="H163" s="134"/>
      <c r="I163" s="134"/>
      <c r="J163" s="275">
        <f>1*2*(6+8.25)*0.33</f>
        <v>9.4050000000000011</v>
      </c>
      <c r="K163" s="276" t="s">
        <v>9</v>
      </c>
      <c r="L163" s="134"/>
    </row>
    <row r="164" spans="1:13" ht="15" customHeight="1">
      <c r="A164" s="115"/>
      <c r="D164" s="112"/>
      <c r="E164" s="69"/>
      <c r="F164" s="69"/>
      <c r="G164" s="69"/>
      <c r="H164" s="134"/>
      <c r="I164" s="135" t="s">
        <v>409</v>
      </c>
      <c r="J164" s="282">
        <f>SUM(J153:J163)</f>
        <v>496.43550000000005</v>
      </c>
      <c r="K164" s="283" t="s">
        <v>9</v>
      </c>
      <c r="L164" s="134"/>
      <c r="M164" s="44"/>
    </row>
    <row r="165" spans="1:13" ht="15" customHeight="1">
      <c r="A165" s="115"/>
      <c r="D165" s="112"/>
      <c r="E165" s="69"/>
      <c r="F165" s="69"/>
      <c r="G165" s="69"/>
      <c r="H165" s="134"/>
      <c r="I165" s="135"/>
      <c r="J165" s="278"/>
      <c r="K165" s="279"/>
      <c r="L165" s="134"/>
    </row>
    <row r="166" spans="1:13" ht="15" customHeight="1">
      <c r="A166" s="115"/>
      <c r="B166" s="55" t="s">
        <v>263</v>
      </c>
      <c r="D166" s="112"/>
      <c r="E166" s="69"/>
      <c r="F166" s="69"/>
      <c r="G166" s="69"/>
      <c r="H166" s="134"/>
      <c r="I166" s="135"/>
      <c r="J166" s="278"/>
      <c r="K166" s="279"/>
      <c r="L166" s="134"/>
    </row>
    <row r="167" spans="1:13" ht="15" customHeight="1">
      <c r="A167" s="115"/>
      <c r="B167" s="55" t="s">
        <v>410</v>
      </c>
      <c r="D167" s="261" t="s">
        <v>411</v>
      </c>
      <c r="E167" s="69"/>
      <c r="F167" s="69"/>
      <c r="G167" s="69"/>
      <c r="H167" s="134"/>
      <c r="I167" s="135"/>
      <c r="J167" s="280">
        <f>1*1*3.17*0.33</f>
        <v>1.0461</v>
      </c>
      <c r="K167" s="281" t="s">
        <v>9</v>
      </c>
      <c r="L167" s="134"/>
    </row>
    <row r="168" spans="1:13" ht="15" customHeight="1">
      <c r="A168" s="115"/>
      <c r="D168" s="261" t="s">
        <v>412</v>
      </c>
      <c r="E168" s="69"/>
      <c r="F168" s="69"/>
      <c r="G168" s="69"/>
      <c r="H168" s="134"/>
      <c r="I168" s="135"/>
      <c r="J168" s="280">
        <f>2*2*3.17*0.33</f>
        <v>4.1844000000000001</v>
      </c>
      <c r="K168" s="281" t="s">
        <v>9</v>
      </c>
      <c r="L168" s="134"/>
    </row>
    <row r="169" spans="1:13" ht="15" customHeight="1">
      <c r="A169" s="115"/>
      <c r="D169" s="261" t="s">
        <v>413</v>
      </c>
      <c r="E169" s="69"/>
      <c r="F169" s="69"/>
      <c r="G169" s="69"/>
      <c r="H169" s="134"/>
      <c r="I169" s="135"/>
      <c r="J169" s="280">
        <f>1*2*2.75*0.33</f>
        <v>1.8150000000000002</v>
      </c>
      <c r="K169" s="281" t="s">
        <v>9</v>
      </c>
      <c r="L169" s="134"/>
      <c r="M169" s="164"/>
    </row>
    <row r="170" spans="1:13" ht="15" customHeight="1">
      <c r="A170" s="115"/>
      <c r="D170" s="112"/>
      <c r="E170" s="69"/>
      <c r="F170" s="69"/>
      <c r="G170" s="69"/>
      <c r="H170" s="134"/>
      <c r="I170" s="135" t="s">
        <v>414</v>
      </c>
      <c r="J170" s="282">
        <f>SUM(J167:J169)</f>
        <v>7.0455000000000005</v>
      </c>
      <c r="K170" s="283" t="s">
        <v>9</v>
      </c>
      <c r="L170" s="134"/>
    </row>
    <row r="171" spans="1:13" ht="15" customHeight="1">
      <c r="A171" s="115"/>
      <c r="D171" s="112"/>
      <c r="E171" s="69"/>
      <c r="F171" s="69"/>
      <c r="G171" s="69"/>
      <c r="H171" s="134"/>
      <c r="I171" s="135"/>
      <c r="J171" s="278"/>
      <c r="K171" s="279"/>
      <c r="L171" s="134"/>
    </row>
    <row r="172" spans="1:13" ht="15" customHeight="1">
      <c r="A172" s="115"/>
      <c r="B172" s="55" t="s">
        <v>443</v>
      </c>
      <c r="D172" s="112"/>
      <c r="E172" s="69"/>
      <c r="F172" s="69"/>
      <c r="G172" s="69"/>
      <c r="H172" s="134"/>
      <c r="I172" s="135"/>
      <c r="J172" s="282">
        <f>SUM(J164-J170)</f>
        <v>489.39000000000004</v>
      </c>
      <c r="K172" s="283" t="s">
        <v>9</v>
      </c>
      <c r="L172" s="134"/>
    </row>
    <row r="173" spans="1:13" ht="15" customHeight="1">
      <c r="A173" s="115"/>
      <c r="B173" s="2" t="s">
        <v>468</v>
      </c>
      <c r="D173" s="202" t="s">
        <v>469</v>
      </c>
      <c r="E173" s="69"/>
      <c r="F173" s="69"/>
      <c r="G173" s="69"/>
      <c r="H173" s="134"/>
      <c r="I173" s="135"/>
      <c r="J173" s="280">
        <f>4*8*4.5</f>
        <v>144</v>
      </c>
      <c r="K173" s="281" t="s">
        <v>9</v>
      </c>
      <c r="L173" s="134"/>
    </row>
    <row r="174" spans="1:13" ht="15" customHeight="1">
      <c r="A174" s="115"/>
      <c r="B174" s="2" t="s">
        <v>415</v>
      </c>
      <c r="D174" s="261" t="s">
        <v>470</v>
      </c>
      <c r="E174" s="69"/>
      <c r="F174" s="69"/>
      <c r="G174" s="69"/>
      <c r="H174" s="134"/>
      <c r="I174" s="135"/>
      <c r="J174" s="280">
        <f>4*(8+4.5)*0.33</f>
        <v>16.5</v>
      </c>
      <c r="K174" s="281" t="s">
        <v>9</v>
      </c>
      <c r="L174" s="134"/>
      <c r="M174" s="164"/>
    </row>
    <row r="175" spans="1:13" ht="15" customHeight="1">
      <c r="A175" s="115"/>
      <c r="D175" s="112"/>
      <c r="E175" s="69"/>
      <c r="F175" s="69"/>
      <c r="G175" s="69"/>
      <c r="H175" s="134"/>
      <c r="I175" s="135" t="s">
        <v>329</v>
      </c>
      <c r="J175" s="282">
        <f>SUM(J172:J174)</f>
        <v>649.8900000000001</v>
      </c>
      <c r="K175" s="283" t="s">
        <v>9</v>
      </c>
      <c r="L175" s="134"/>
      <c r="M175" s="164"/>
    </row>
    <row r="176" spans="1:13" ht="15" customHeight="1">
      <c r="A176" s="1">
        <v>2</v>
      </c>
      <c r="B176" s="45" t="s">
        <v>126</v>
      </c>
      <c r="C176" s="2"/>
      <c r="D176" s="44"/>
      <c r="E176" s="141"/>
      <c r="F176" s="141"/>
      <c r="G176" s="141"/>
      <c r="H176" s="141"/>
      <c r="I176" s="133"/>
      <c r="J176" s="46"/>
      <c r="K176" s="135"/>
      <c r="L176" s="141"/>
      <c r="M176" s="164"/>
    </row>
    <row r="177" spans="1:13" ht="15" customHeight="1">
      <c r="A177" s="1"/>
      <c r="B177" s="2" t="s">
        <v>127</v>
      </c>
      <c r="C177" s="2"/>
      <c r="D177" s="44"/>
      <c r="E177" s="141"/>
      <c r="F177" s="141"/>
      <c r="G177" s="141"/>
      <c r="H177" s="141"/>
      <c r="I177" s="133"/>
      <c r="J177" s="46"/>
      <c r="K177" s="135"/>
      <c r="L177" s="141"/>
      <c r="M177" s="164"/>
    </row>
    <row r="178" spans="1:13" ht="15" customHeight="1">
      <c r="A178" s="153"/>
      <c r="B178" s="163" t="s">
        <v>429</v>
      </c>
      <c r="C178" s="136"/>
      <c r="D178" s="165" t="s">
        <v>444</v>
      </c>
      <c r="E178" s="136"/>
      <c r="F178" s="136"/>
      <c r="G178" s="136"/>
      <c r="H178" s="138"/>
      <c r="I178" s="136"/>
      <c r="J178" s="139">
        <f>3*2*2*(5+4)</f>
        <v>108</v>
      </c>
      <c r="K178" s="167" t="s">
        <v>9</v>
      </c>
      <c r="L178" s="136"/>
    </row>
    <row r="179" spans="1:13" ht="15" customHeight="1">
      <c r="A179" s="134"/>
      <c r="B179" s="269" t="s">
        <v>431</v>
      </c>
      <c r="C179" s="128"/>
      <c r="D179" s="165" t="s">
        <v>445</v>
      </c>
      <c r="E179" s="128"/>
      <c r="F179" s="128"/>
      <c r="G179" s="128"/>
      <c r="H179" s="128"/>
      <c r="I179" s="124"/>
      <c r="J179" s="129">
        <f>5*2*2*(2.5+1.5)</f>
        <v>80</v>
      </c>
      <c r="K179" s="167" t="s">
        <v>9</v>
      </c>
      <c r="L179" s="136"/>
    </row>
    <row r="180" spans="1:13" ht="15" customHeight="1" thickBot="1">
      <c r="A180" s="134"/>
      <c r="B180" s="269" t="s">
        <v>431</v>
      </c>
      <c r="C180" s="128"/>
      <c r="D180" s="165" t="s">
        <v>446</v>
      </c>
      <c r="E180" s="128"/>
      <c r="F180" s="128"/>
      <c r="G180" s="128"/>
      <c r="H180" s="128"/>
      <c r="I180" s="124"/>
      <c r="J180" s="129">
        <v>80</v>
      </c>
      <c r="K180" s="167" t="s">
        <v>9</v>
      </c>
      <c r="L180" s="136"/>
    </row>
    <row r="181" spans="1:13" ht="15" customHeight="1" thickBot="1">
      <c r="A181" s="153"/>
      <c r="B181" s="79"/>
      <c r="C181" s="141"/>
      <c r="D181" s="164"/>
      <c r="E181" s="141"/>
      <c r="F181" s="141"/>
      <c r="G181" s="141"/>
      <c r="H181" s="141"/>
      <c r="I181" s="208" t="s">
        <v>355</v>
      </c>
      <c r="J181" s="243">
        <f>SUM(J178:J180)</f>
        <v>268</v>
      </c>
      <c r="K181" s="244" t="s">
        <v>112</v>
      </c>
      <c r="L181" s="141"/>
    </row>
    <row r="182" spans="1:13" ht="15" customHeight="1">
      <c r="A182" s="153"/>
      <c r="B182" s="79"/>
      <c r="C182" s="141"/>
      <c r="D182" s="164"/>
      <c r="E182" s="141"/>
      <c r="F182" s="141"/>
      <c r="G182" s="141"/>
      <c r="H182" s="141"/>
      <c r="I182" s="133"/>
      <c r="J182" s="46"/>
      <c r="K182" s="135"/>
      <c r="M182" s="44"/>
    </row>
    <row r="183" spans="1:13" ht="15" customHeight="1">
      <c r="A183" s="115">
        <v>3</v>
      </c>
      <c r="B183" s="116" t="s">
        <v>131</v>
      </c>
      <c r="C183" s="123"/>
      <c r="D183" s="164"/>
      <c r="E183" s="141"/>
      <c r="F183" s="141"/>
      <c r="G183" s="141"/>
      <c r="H183" s="141"/>
      <c r="I183" s="133"/>
      <c r="J183" s="46"/>
      <c r="K183" s="135"/>
      <c r="L183" s="141"/>
      <c r="M183" s="44"/>
    </row>
    <row r="184" spans="1:13" ht="15" customHeight="1">
      <c r="A184" s="115"/>
      <c r="B184" s="116" t="s">
        <v>132</v>
      </c>
      <c r="C184" s="123"/>
      <c r="D184" s="164"/>
      <c r="E184" s="141"/>
      <c r="F184" s="141"/>
      <c r="G184" s="141"/>
      <c r="H184" s="141"/>
      <c r="I184" s="133"/>
      <c r="J184" s="46"/>
      <c r="K184" s="135"/>
      <c r="L184" s="141"/>
    </row>
    <row r="185" spans="1:13" ht="15" customHeight="1">
      <c r="A185" s="153"/>
      <c r="B185" s="79" t="s">
        <v>429</v>
      </c>
      <c r="C185" s="141"/>
      <c r="D185" s="164" t="s">
        <v>160</v>
      </c>
      <c r="E185" s="141"/>
      <c r="F185" s="141"/>
      <c r="G185" s="141"/>
      <c r="H185" s="141"/>
      <c r="I185" s="133"/>
      <c r="J185" s="164">
        <v>60</v>
      </c>
      <c r="K185" s="141" t="s">
        <v>9</v>
      </c>
      <c r="L185" s="141"/>
    </row>
    <row r="186" spans="1:13" ht="15" customHeight="1">
      <c r="A186" s="153"/>
      <c r="B186" s="79" t="s">
        <v>447</v>
      </c>
      <c r="C186" s="141"/>
      <c r="D186" s="164" t="s">
        <v>162</v>
      </c>
      <c r="E186" s="141"/>
      <c r="F186" s="141"/>
      <c r="G186" s="141"/>
      <c r="H186" s="141"/>
      <c r="I186" s="133"/>
      <c r="J186" s="164">
        <f>2*2*2*1.5</f>
        <v>12</v>
      </c>
      <c r="K186" s="141" t="s">
        <v>9</v>
      </c>
      <c r="L186" s="141"/>
    </row>
    <row r="187" spans="1:13" ht="15" customHeight="1" thickBot="1">
      <c r="A187" s="153"/>
      <c r="B187" s="79" t="s">
        <v>447</v>
      </c>
      <c r="C187" s="141"/>
      <c r="D187" s="164" t="s">
        <v>161</v>
      </c>
      <c r="E187" s="141"/>
      <c r="F187" s="141"/>
      <c r="G187" s="141"/>
      <c r="H187" s="141"/>
      <c r="I187" s="133"/>
      <c r="J187" s="164">
        <f>2*2*2.5*1.5</f>
        <v>15</v>
      </c>
      <c r="K187" s="141" t="s">
        <v>9</v>
      </c>
      <c r="L187" s="141"/>
    </row>
    <row r="188" spans="1:13" ht="15" customHeight="1" thickBot="1">
      <c r="A188" s="153"/>
      <c r="B188" s="79"/>
      <c r="C188" s="141"/>
      <c r="D188" s="164"/>
      <c r="E188" s="141"/>
      <c r="F188" s="141"/>
      <c r="G188" s="141"/>
      <c r="H188" s="141"/>
      <c r="I188" s="208" t="s">
        <v>356</v>
      </c>
      <c r="J188" s="243">
        <f>SUM(J185:J187)</f>
        <v>87</v>
      </c>
      <c r="K188" s="244" t="s">
        <v>9</v>
      </c>
      <c r="L188" s="141"/>
    </row>
    <row r="189" spans="1:13" ht="15" customHeight="1">
      <c r="A189" s="153"/>
      <c r="B189" s="79"/>
      <c r="C189" s="141"/>
      <c r="D189" s="164"/>
      <c r="E189" s="141"/>
      <c r="F189" s="141"/>
      <c r="G189" s="141"/>
      <c r="H189" s="141"/>
      <c r="I189" s="133"/>
      <c r="J189" s="46"/>
      <c r="K189" s="135"/>
      <c r="L189" s="141"/>
    </row>
    <row r="190" spans="1:13" ht="15" customHeight="1">
      <c r="A190" s="1">
        <v>4</v>
      </c>
      <c r="B190" s="45" t="s">
        <v>37</v>
      </c>
      <c r="C190" s="2"/>
      <c r="D190" s="44"/>
      <c r="E190" s="141"/>
      <c r="F190" s="141"/>
      <c r="G190" s="141"/>
      <c r="H190" s="141"/>
      <c r="I190" s="133"/>
      <c r="J190" s="46"/>
      <c r="K190" s="135"/>
      <c r="L190" s="141"/>
    </row>
    <row r="191" spans="1:13" ht="15" customHeight="1">
      <c r="A191" s="1"/>
      <c r="B191" s="29" t="s">
        <v>416</v>
      </c>
      <c r="C191" s="2"/>
      <c r="D191" s="44"/>
      <c r="E191" s="141"/>
      <c r="F191" s="141"/>
      <c r="G191" s="141"/>
      <c r="H191" s="141"/>
      <c r="I191" s="133"/>
      <c r="J191" s="46"/>
      <c r="K191" s="135"/>
      <c r="L191" s="141"/>
    </row>
    <row r="192" spans="1:13" ht="15" customHeight="1">
      <c r="A192" s="1"/>
      <c r="B192" s="29" t="s">
        <v>163</v>
      </c>
      <c r="C192" s="2"/>
      <c r="D192" s="44" t="s">
        <v>417</v>
      </c>
      <c r="E192" s="141"/>
      <c r="F192" s="141"/>
      <c r="G192" s="141"/>
      <c r="H192" s="141"/>
      <c r="I192" s="133"/>
      <c r="J192" s="164">
        <f>1*(8+2.5)*2</f>
        <v>21</v>
      </c>
      <c r="K192" s="141" t="s">
        <v>9</v>
      </c>
      <c r="L192" s="141"/>
    </row>
    <row r="193" spans="1:13" ht="15" customHeight="1">
      <c r="A193" s="1"/>
      <c r="B193" s="29" t="s">
        <v>163</v>
      </c>
      <c r="C193" s="2"/>
      <c r="D193" s="44" t="s">
        <v>418</v>
      </c>
      <c r="E193" s="141"/>
      <c r="F193" s="141"/>
      <c r="G193" s="141"/>
      <c r="H193" s="141"/>
      <c r="I193" s="133"/>
      <c r="J193" s="164">
        <f>1*6*2.25</f>
        <v>13.5</v>
      </c>
      <c r="K193" s="141" t="s">
        <v>9</v>
      </c>
      <c r="M193" s="44">
        <f>1*(6.5+4.5)*2</f>
        <v>22</v>
      </c>
    </row>
    <row r="194" spans="1:13" ht="15" customHeight="1">
      <c r="A194" s="1"/>
      <c r="B194" s="29"/>
      <c r="C194" s="2"/>
      <c r="D194" s="44" t="s">
        <v>419</v>
      </c>
      <c r="E194" s="141"/>
      <c r="F194" s="141"/>
      <c r="G194" s="141"/>
      <c r="H194" s="141"/>
      <c r="I194" s="133"/>
      <c r="J194" s="164">
        <v>4</v>
      </c>
      <c r="K194" s="141" t="s">
        <v>9</v>
      </c>
      <c r="M194" s="44">
        <f>1*1.5*6.5</f>
        <v>9.75</v>
      </c>
    </row>
    <row r="195" spans="1:13" ht="15" customHeight="1">
      <c r="A195" s="1"/>
      <c r="B195" s="29"/>
      <c r="C195" s="2"/>
      <c r="D195" s="44"/>
      <c r="E195" s="141"/>
      <c r="F195" s="141"/>
      <c r="G195" s="141"/>
      <c r="H195" s="141"/>
      <c r="I195" s="179" t="s">
        <v>383</v>
      </c>
      <c r="J195" s="266">
        <f>SUM(J192:J194)</f>
        <v>38.5</v>
      </c>
      <c r="K195" s="267" t="s">
        <v>9</v>
      </c>
      <c r="M195" s="44"/>
    </row>
    <row r="196" spans="1:13" ht="15" customHeight="1">
      <c r="A196" s="1"/>
      <c r="B196" s="29"/>
      <c r="C196" s="2"/>
      <c r="D196" s="44"/>
      <c r="E196" s="141"/>
      <c r="F196" s="141"/>
      <c r="G196" s="141"/>
      <c r="H196" s="141"/>
      <c r="I196" s="208"/>
      <c r="J196" s="35"/>
      <c r="K196" s="135"/>
      <c r="M196" s="44"/>
    </row>
    <row r="197" spans="1:13" ht="15" customHeight="1" thickBot="1">
      <c r="A197" s="1"/>
      <c r="B197" s="2" t="s">
        <v>464</v>
      </c>
      <c r="C197" s="2"/>
      <c r="D197" s="44" t="s">
        <v>465</v>
      </c>
      <c r="E197" s="268"/>
      <c r="F197" s="269"/>
      <c r="G197" s="141"/>
      <c r="H197" s="141"/>
      <c r="I197" s="208"/>
      <c r="J197" s="164">
        <f>SUM(J195*4)</f>
        <v>154</v>
      </c>
      <c r="K197" s="141" t="s">
        <v>9</v>
      </c>
      <c r="M197" s="44"/>
    </row>
    <row r="198" spans="1:13" ht="15" customHeight="1" thickBot="1">
      <c r="A198" s="1"/>
      <c r="B198" s="29"/>
      <c r="C198" s="2"/>
      <c r="D198" s="44"/>
      <c r="E198" s="141"/>
      <c r="F198" s="141"/>
      <c r="G198" s="141"/>
      <c r="H198" s="141"/>
      <c r="I198" s="208" t="s">
        <v>357</v>
      </c>
      <c r="J198" s="243">
        <f>SUM(J197:J197)</f>
        <v>154</v>
      </c>
      <c r="K198" s="244" t="s">
        <v>9</v>
      </c>
      <c r="M198" s="44"/>
    </row>
    <row r="199" spans="1:13" ht="15" customHeight="1">
      <c r="A199" s="1"/>
      <c r="B199" s="29"/>
      <c r="C199" s="2"/>
      <c r="D199" s="44"/>
      <c r="E199" s="141"/>
      <c r="F199" s="141"/>
      <c r="G199" s="141"/>
      <c r="H199" s="141"/>
      <c r="I199" s="133"/>
      <c r="J199" s="46"/>
      <c r="K199" s="135"/>
    </row>
    <row r="200" spans="1:13" ht="15" customHeight="1">
      <c r="A200" s="36">
        <v>5</v>
      </c>
      <c r="B200" s="4" t="s">
        <v>169</v>
      </c>
      <c r="C200" s="2"/>
      <c r="D200" s="44"/>
      <c r="E200" s="141"/>
      <c r="F200" s="141"/>
      <c r="G200" s="141"/>
      <c r="H200" s="141"/>
      <c r="I200" s="133"/>
      <c r="J200" s="46"/>
      <c r="K200" s="135"/>
    </row>
    <row r="201" spans="1:13" ht="15" customHeight="1">
      <c r="A201" s="1"/>
      <c r="B201" s="29" t="s">
        <v>168</v>
      </c>
      <c r="C201" s="2"/>
      <c r="D201" s="44"/>
      <c r="E201" s="141"/>
      <c r="F201" s="141"/>
      <c r="G201" s="141"/>
      <c r="H201" s="141"/>
      <c r="I201" s="133"/>
      <c r="J201" s="46"/>
      <c r="K201" s="135"/>
    </row>
    <row r="202" spans="1:13" ht="15" customHeight="1">
      <c r="A202" s="1"/>
      <c r="B202" s="29" t="s">
        <v>384</v>
      </c>
      <c r="C202" s="2"/>
      <c r="D202" s="44" t="s">
        <v>420</v>
      </c>
      <c r="E202" s="141"/>
      <c r="F202" s="141"/>
      <c r="G202" s="141"/>
      <c r="H202" s="141"/>
      <c r="I202" s="133"/>
      <c r="J202" s="164">
        <f>1*(6.5+4.25)*2.5</f>
        <v>26.875</v>
      </c>
      <c r="K202" s="141" t="s">
        <v>9</v>
      </c>
    </row>
    <row r="203" spans="1:13" ht="15" customHeight="1">
      <c r="A203" s="1"/>
      <c r="B203" s="29" t="s">
        <v>384</v>
      </c>
      <c r="C203" s="2"/>
      <c r="D203" s="44" t="s">
        <v>421</v>
      </c>
      <c r="E203" s="141"/>
      <c r="F203" s="141"/>
      <c r="G203" s="141"/>
      <c r="H203" s="141"/>
      <c r="I203" s="133"/>
      <c r="J203" s="164">
        <f>1*2*6.5</f>
        <v>13</v>
      </c>
      <c r="K203" s="141" t="s">
        <v>9</v>
      </c>
    </row>
    <row r="204" spans="1:13" ht="15" customHeight="1">
      <c r="A204" s="1"/>
      <c r="B204" s="29"/>
      <c r="C204" s="2"/>
      <c r="D204" s="44"/>
      <c r="E204" s="141"/>
      <c r="F204" s="141"/>
      <c r="G204" s="141"/>
      <c r="H204" s="141"/>
      <c r="I204" s="179" t="s">
        <v>383</v>
      </c>
      <c r="J204" s="266">
        <f>SUM(J202:J203)</f>
        <v>39.875</v>
      </c>
      <c r="K204" s="267" t="s">
        <v>9</v>
      </c>
    </row>
    <row r="205" spans="1:13" ht="15" customHeight="1">
      <c r="A205" s="1"/>
      <c r="B205" s="29"/>
      <c r="C205" s="2"/>
      <c r="D205" s="44"/>
      <c r="E205" s="141"/>
      <c r="F205" s="141"/>
      <c r="G205" s="141"/>
      <c r="H205" s="141"/>
      <c r="I205" s="133"/>
      <c r="J205" s="164"/>
      <c r="K205" s="141"/>
      <c r="M205" s="164">
        <f>2*3.5*1.83</f>
        <v>12.81</v>
      </c>
    </row>
    <row r="206" spans="1:13" ht="15" customHeight="1" thickBot="1">
      <c r="A206" s="1"/>
      <c r="B206" s="2" t="s">
        <v>464</v>
      </c>
      <c r="C206" s="2"/>
      <c r="D206" s="44" t="s">
        <v>466</v>
      </c>
      <c r="E206" s="141"/>
      <c r="F206" s="141"/>
      <c r="G206" s="141"/>
      <c r="H206" s="141"/>
      <c r="I206" s="133"/>
      <c r="J206" s="164">
        <f>J204*4</f>
        <v>159.5</v>
      </c>
      <c r="K206" s="141" t="s">
        <v>9</v>
      </c>
    </row>
    <row r="207" spans="1:13" ht="15" customHeight="1" thickBot="1">
      <c r="A207" s="1"/>
      <c r="B207" s="29"/>
      <c r="C207" s="2"/>
      <c r="D207" s="44"/>
      <c r="E207" s="141"/>
      <c r="F207" s="141"/>
      <c r="G207" s="141"/>
      <c r="H207" s="141"/>
      <c r="I207" s="208" t="s">
        <v>358</v>
      </c>
      <c r="J207" s="243">
        <f>SUM(J206:J206)</f>
        <v>159.5</v>
      </c>
      <c r="K207" s="244" t="s">
        <v>9</v>
      </c>
    </row>
    <row r="208" spans="1:13" ht="15" customHeight="1">
      <c r="A208" s="1"/>
      <c r="B208" s="29"/>
      <c r="C208" s="2"/>
      <c r="D208" s="44"/>
      <c r="E208" s="141"/>
      <c r="F208" s="141"/>
      <c r="G208" s="141"/>
      <c r="H208" s="141"/>
      <c r="I208" s="133"/>
      <c r="J208" s="46"/>
      <c r="K208" s="135"/>
    </row>
    <row r="209" spans="1:12" ht="15" customHeight="1">
      <c r="A209" s="153">
        <v>6</v>
      </c>
      <c r="B209" s="296" t="s">
        <v>138</v>
      </c>
      <c r="C209" s="296"/>
      <c r="D209" s="296"/>
      <c r="E209" s="141"/>
      <c r="F209" s="141"/>
      <c r="G209" s="141"/>
      <c r="H209" s="141"/>
      <c r="I209" s="133"/>
      <c r="J209" s="35"/>
      <c r="K209" s="135"/>
    </row>
    <row r="210" spans="1:12" ht="15" customHeight="1">
      <c r="A210" s="1"/>
      <c r="B210" s="296"/>
      <c r="C210" s="296"/>
      <c r="D210" s="296"/>
      <c r="E210" s="141"/>
      <c r="F210" s="141"/>
      <c r="G210" s="141"/>
      <c r="H210" s="141"/>
      <c r="I210" s="133"/>
      <c r="J210" s="35"/>
      <c r="K210" s="135"/>
    </row>
    <row r="211" spans="1:12" ht="15" customHeight="1">
      <c r="B211" s="296"/>
      <c r="C211" s="296"/>
      <c r="D211" s="296"/>
    </row>
    <row r="212" spans="1:12" ht="15" customHeight="1" thickBot="1">
      <c r="B212" s="296"/>
      <c r="C212" s="296"/>
      <c r="D212" s="296"/>
    </row>
    <row r="213" spans="1:12" ht="15" customHeight="1" thickBot="1">
      <c r="A213" s="153"/>
      <c r="B213" s="79" t="s">
        <v>448</v>
      </c>
      <c r="C213" s="141"/>
      <c r="D213" s="164" t="s">
        <v>422</v>
      </c>
      <c r="E213" s="141"/>
      <c r="F213" s="141"/>
      <c r="G213" s="141"/>
      <c r="H213" s="141"/>
      <c r="I213" s="208" t="s">
        <v>359</v>
      </c>
      <c r="J213" s="243">
        <v>46.87</v>
      </c>
      <c r="K213" s="244" t="s">
        <v>9</v>
      </c>
    </row>
    <row r="214" spans="1:12" ht="15" customHeight="1">
      <c r="A214" s="153"/>
      <c r="B214" s="79"/>
      <c r="C214" s="141"/>
      <c r="D214" s="164"/>
      <c r="E214" s="141"/>
      <c r="F214" s="141"/>
      <c r="G214" s="141"/>
      <c r="H214" s="141"/>
      <c r="I214" s="133"/>
      <c r="J214" s="46"/>
      <c r="K214" s="135"/>
    </row>
    <row r="215" spans="1:12" ht="15" customHeight="1">
      <c r="A215" s="153">
        <v>7</v>
      </c>
      <c r="B215" s="45" t="s">
        <v>249</v>
      </c>
      <c r="C215" s="2"/>
      <c r="D215" s="44"/>
      <c r="E215" s="141"/>
      <c r="F215" s="141"/>
      <c r="G215" s="141"/>
      <c r="H215" s="141"/>
      <c r="I215" s="133"/>
      <c r="J215" s="46"/>
      <c r="K215" s="135"/>
    </row>
    <row r="216" spans="1:12" ht="15" customHeight="1">
      <c r="B216" s="29" t="s">
        <v>250</v>
      </c>
      <c r="C216" s="2"/>
      <c r="D216" s="44"/>
    </row>
    <row r="217" spans="1:12" ht="15" customHeight="1" thickBot="1">
      <c r="A217" s="153"/>
      <c r="B217" s="2" t="s">
        <v>40</v>
      </c>
      <c r="C217" s="2"/>
      <c r="D217" s="44"/>
      <c r="E217" s="141"/>
      <c r="F217" s="141"/>
      <c r="G217" s="141"/>
      <c r="H217" s="141"/>
      <c r="I217" s="133"/>
      <c r="J217" s="46"/>
      <c r="K217" s="135"/>
    </row>
    <row r="218" spans="1:12" ht="15" customHeight="1" thickBot="1">
      <c r="A218" s="153"/>
      <c r="B218" s="79" t="s">
        <v>449</v>
      </c>
      <c r="C218" s="141"/>
      <c r="D218" s="164" t="s">
        <v>450</v>
      </c>
      <c r="E218" s="141"/>
      <c r="F218" s="141"/>
      <c r="G218" s="141"/>
      <c r="H218" s="141"/>
      <c r="I218" s="208" t="s">
        <v>360</v>
      </c>
      <c r="J218" s="243">
        <f>1*3.92*6.33</f>
        <v>24.813600000000001</v>
      </c>
      <c r="K218" s="244" t="s">
        <v>9</v>
      </c>
    </row>
    <row r="219" spans="1:12" ht="15" customHeight="1">
      <c r="A219" s="153"/>
      <c r="B219" s="141"/>
      <c r="C219" s="136"/>
      <c r="D219" s="137"/>
      <c r="E219" s="136"/>
      <c r="F219" s="136"/>
      <c r="G219" s="136"/>
      <c r="H219" s="138"/>
      <c r="I219" s="136"/>
      <c r="J219" s="139"/>
      <c r="K219" s="140"/>
    </row>
    <row r="220" spans="1:12" ht="15" customHeight="1">
      <c r="A220" s="153">
        <v>8</v>
      </c>
      <c r="B220" s="299" t="s">
        <v>348</v>
      </c>
      <c r="C220" s="299"/>
      <c r="D220" s="299"/>
      <c r="E220" s="220"/>
      <c r="F220" s="220"/>
      <c r="G220" s="136"/>
      <c r="H220" s="138"/>
      <c r="I220" s="136"/>
      <c r="J220" s="139"/>
      <c r="K220" s="140"/>
      <c r="L220" s="136"/>
    </row>
    <row r="221" spans="1:12" ht="15" customHeight="1">
      <c r="A221" s="153"/>
      <c r="B221" s="299"/>
      <c r="C221" s="299"/>
      <c r="D221" s="299"/>
      <c r="E221" s="220"/>
      <c r="F221" s="220"/>
      <c r="G221" s="136"/>
      <c r="H221" s="138"/>
      <c r="I221" s="136"/>
      <c r="J221" s="139"/>
      <c r="K221" s="140"/>
      <c r="L221" s="136"/>
    </row>
    <row r="222" spans="1:12" ht="15" customHeight="1">
      <c r="A222" s="153"/>
      <c r="B222" s="299"/>
      <c r="C222" s="299"/>
      <c r="D222" s="299"/>
      <c r="E222" s="220"/>
      <c r="F222" s="220"/>
      <c r="G222" s="136"/>
      <c r="H222" s="138"/>
      <c r="I222" s="136"/>
      <c r="J222" s="139"/>
      <c r="K222" s="140"/>
      <c r="L222" s="136"/>
    </row>
    <row r="223" spans="1:12" ht="15" customHeight="1" thickBot="1">
      <c r="A223" s="153"/>
      <c r="B223" s="299"/>
      <c r="C223" s="299"/>
      <c r="D223" s="299"/>
      <c r="E223" s="220"/>
      <c r="F223" s="220"/>
      <c r="G223" s="136"/>
      <c r="H223" s="138"/>
      <c r="I223" s="136"/>
      <c r="J223" s="139"/>
      <c r="K223" s="140"/>
      <c r="L223" s="136"/>
    </row>
    <row r="224" spans="1:12" ht="15" customHeight="1" thickBot="1">
      <c r="A224" s="153"/>
      <c r="B224" s="136" t="s">
        <v>377</v>
      </c>
      <c r="D224" s="137"/>
      <c r="E224" s="136"/>
      <c r="F224" s="136"/>
      <c r="G224" s="136"/>
      <c r="H224" s="138"/>
      <c r="I224" s="208" t="s">
        <v>361</v>
      </c>
      <c r="J224" s="245">
        <f>J132</f>
        <v>6971.56</v>
      </c>
      <c r="K224" s="241" t="s">
        <v>9</v>
      </c>
      <c r="L224" s="136"/>
    </row>
    <row r="225" spans="1:15" ht="15" customHeight="1">
      <c r="A225" s="153"/>
      <c r="B225" s="136"/>
      <c r="D225" s="137"/>
      <c r="E225" s="136"/>
      <c r="F225" s="136"/>
      <c r="G225" s="136"/>
      <c r="H225" s="138"/>
      <c r="I225" s="208"/>
      <c r="J225" s="259"/>
      <c r="K225" s="185"/>
      <c r="L225" s="136"/>
    </row>
    <row r="226" spans="1:15" ht="15" customHeight="1">
      <c r="A226" s="153"/>
      <c r="B226" s="136"/>
      <c r="D226" s="137"/>
      <c r="E226" s="136"/>
      <c r="F226" s="136"/>
      <c r="G226" s="136"/>
      <c r="H226" s="138"/>
      <c r="I226" s="208"/>
      <c r="J226" s="259"/>
      <c r="K226" s="185"/>
      <c r="L226" s="136"/>
    </row>
    <row r="227" spans="1:15" ht="15" customHeight="1">
      <c r="A227" s="1"/>
      <c r="B227" s="211" t="s">
        <v>75</v>
      </c>
      <c r="C227" s="136"/>
      <c r="D227" s="137"/>
      <c r="E227" s="136"/>
      <c r="F227" s="136"/>
      <c r="G227" s="136"/>
      <c r="H227" s="138"/>
      <c r="I227" s="136"/>
      <c r="J227" s="139"/>
      <c r="K227" s="140"/>
      <c r="L227" s="136"/>
      <c r="M227" s="48">
        <f>1*(4.5+4.33+1.5+5+2.5)</f>
        <v>17.829999999999998</v>
      </c>
    </row>
    <row r="228" spans="1:15" ht="15" customHeight="1">
      <c r="A228" s="209" t="s">
        <v>74</v>
      </c>
      <c r="B228" s="210" t="s">
        <v>67</v>
      </c>
      <c r="L228" s="136"/>
      <c r="M228" s="48">
        <f>1*(6.5+1.5+1.5)</f>
        <v>9.5</v>
      </c>
    </row>
    <row r="229" spans="1:15" ht="15" customHeight="1">
      <c r="A229" s="54">
        <v>1</v>
      </c>
      <c r="B229" s="2" t="s">
        <v>104</v>
      </c>
      <c r="L229" s="136"/>
    </row>
    <row r="230" spans="1:15" ht="15" customHeight="1">
      <c r="B230" s="2" t="s">
        <v>105</v>
      </c>
      <c r="L230" s="136"/>
      <c r="O230" s="270"/>
    </row>
    <row r="231" spans="1:15" ht="15" customHeight="1">
      <c r="B231" s="2"/>
    </row>
    <row r="232" spans="1:15" ht="15" customHeight="1">
      <c r="B232" s="258" t="s">
        <v>375</v>
      </c>
      <c r="M232" s="265">
        <f>1*4*2*2*6.25</f>
        <v>100</v>
      </c>
    </row>
    <row r="233" spans="1:15" ht="15" customHeight="1" thickBot="1">
      <c r="B233" s="2" t="s">
        <v>451</v>
      </c>
      <c r="D233" s="265" t="s">
        <v>385</v>
      </c>
      <c r="J233" s="57">
        <v>9</v>
      </c>
      <c r="K233" s="160" t="s">
        <v>112</v>
      </c>
    </row>
    <row r="234" spans="1:15" ht="15" customHeight="1" thickBot="1">
      <c r="B234" s="2"/>
      <c r="I234" s="176" t="s">
        <v>368</v>
      </c>
      <c r="J234" s="245">
        <f>J233</f>
        <v>9</v>
      </c>
      <c r="K234" s="235" t="s">
        <v>112</v>
      </c>
    </row>
    <row r="235" spans="1:15" ht="15" customHeight="1">
      <c r="B235" s="2"/>
      <c r="J235" s="259"/>
      <c r="K235" s="194"/>
    </row>
    <row r="236" spans="1:15" ht="15" customHeight="1">
      <c r="B236" s="8" t="s">
        <v>376</v>
      </c>
      <c r="J236" s="193"/>
      <c r="K236" s="194"/>
    </row>
    <row r="237" spans="1:15" ht="15" customHeight="1">
      <c r="B237" s="2" t="s">
        <v>425</v>
      </c>
      <c r="D237" s="48" t="s">
        <v>325</v>
      </c>
      <c r="J237" s="199">
        <v>17.829999999999998</v>
      </c>
      <c r="K237" s="191" t="s">
        <v>112</v>
      </c>
    </row>
    <row r="238" spans="1:15" ht="15" customHeight="1" thickBot="1">
      <c r="B238" s="2" t="s">
        <v>428</v>
      </c>
      <c r="D238" s="48" t="s">
        <v>326</v>
      </c>
      <c r="J238" s="199">
        <v>9.5</v>
      </c>
      <c r="K238" s="191" t="s">
        <v>112</v>
      </c>
    </row>
    <row r="239" spans="1:15" ht="15" customHeight="1" thickBot="1">
      <c r="B239" s="2"/>
      <c r="I239" s="176" t="s">
        <v>369</v>
      </c>
      <c r="J239" s="234">
        <f>SUM(J237:J238)</f>
        <v>27.33</v>
      </c>
      <c r="K239" s="235" t="s">
        <v>112</v>
      </c>
    </row>
    <row r="240" spans="1:15" ht="15" customHeight="1">
      <c r="A240" s="1">
        <v>2</v>
      </c>
      <c r="B240" s="45" t="s">
        <v>48</v>
      </c>
    </row>
    <row r="241" spans="1:12" ht="15" customHeight="1">
      <c r="B241" s="2" t="s">
        <v>57</v>
      </c>
    </row>
    <row r="242" spans="1:12" ht="15" customHeight="1" thickBot="1">
      <c r="B242" s="2" t="s">
        <v>451</v>
      </c>
      <c r="D242" s="265" t="s">
        <v>379</v>
      </c>
      <c r="J242" s="57">
        <v>100</v>
      </c>
      <c r="K242" s="160" t="s">
        <v>64</v>
      </c>
    </row>
    <row r="243" spans="1:12" ht="15" customHeight="1" thickBot="1">
      <c r="B243" s="2"/>
      <c r="I243" s="208" t="s">
        <v>355</v>
      </c>
      <c r="J243" s="234">
        <f>SUM(J242:J242)</f>
        <v>100</v>
      </c>
      <c r="K243" s="235" t="s">
        <v>64</v>
      </c>
    </row>
    <row r="244" spans="1:12" ht="15" customHeight="1">
      <c r="A244" s="115">
        <v>3</v>
      </c>
      <c r="B244" s="116" t="s">
        <v>266</v>
      </c>
      <c r="C244" s="115"/>
      <c r="D244" s="115"/>
      <c r="E244" s="115"/>
      <c r="F244" s="115"/>
      <c r="G244" s="115"/>
      <c r="H244" s="117"/>
      <c r="I244" s="115"/>
      <c r="J244" s="115"/>
      <c r="K244" s="115"/>
    </row>
    <row r="245" spans="1:12" ht="15" customHeight="1" thickBot="1">
      <c r="A245" s="115"/>
      <c r="B245" s="116" t="s">
        <v>267</v>
      </c>
      <c r="C245" s="115"/>
      <c r="D245" s="115"/>
      <c r="E245" s="115"/>
      <c r="F245" s="115"/>
      <c r="G245" s="115"/>
      <c r="H245" s="117"/>
      <c r="I245" s="115"/>
      <c r="J245" s="115"/>
      <c r="K245" s="115"/>
    </row>
    <row r="246" spans="1:12" ht="15" customHeight="1" thickBot="1">
      <c r="A246" s="115"/>
      <c r="B246" s="116" t="s">
        <v>452</v>
      </c>
      <c r="C246" s="115"/>
      <c r="D246" s="116" t="s">
        <v>143</v>
      </c>
      <c r="E246" s="115"/>
      <c r="F246" s="115"/>
      <c r="G246" s="115"/>
      <c r="H246" s="117"/>
      <c r="I246" s="208" t="s">
        <v>356</v>
      </c>
      <c r="J246" s="246">
        <v>2</v>
      </c>
      <c r="K246" s="247" t="s">
        <v>12</v>
      </c>
    </row>
    <row r="247" spans="1:12" ht="15" customHeight="1">
      <c r="A247" s="115"/>
      <c r="B247" s="116"/>
      <c r="C247" s="115"/>
      <c r="D247" s="115"/>
      <c r="E247" s="115"/>
      <c r="F247" s="115"/>
      <c r="G247" s="115"/>
      <c r="H247" s="117"/>
      <c r="I247" s="115"/>
      <c r="J247" s="126"/>
      <c r="K247" s="126"/>
      <c r="L247" s="136"/>
    </row>
    <row r="248" spans="1:12" ht="15" customHeight="1">
      <c r="A248" s="115">
        <v>4</v>
      </c>
      <c r="B248" s="307" t="s">
        <v>278</v>
      </c>
      <c r="C248" s="307"/>
      <c r="D248" s="307"/>
      <c r="E248" s="118"/>
      <c r="F248" s="106"/>
      <c r="G248" s="107"/>
      <c r="H248" s="108"/>
      <c r="I248" s="109"/>
      <c r="J248" s="158"/>
      <c r="K248" s="201"/>
      <c r="L248" s="136"/>
    </row>
    <row r="249" spans="1:12" ht="15" customHeight="1">
      <c r="A249" s="115"/>
      <c r="B249" s="307"/>
      <c r="C249" s="307"/>
      <c r="D249" s="307"/>
      <c r="E249" s="118"/>
      <c r="F249" s="106"/>
      <c r="G249" s="107"/>
      <c r="H249" s="108"/>
      <c r="I249" s="109"/>
      <c r="J249" s="158"/>
      <c r="K249" s="201"/>
      <c r="L249" s="136"/>
    </row>
    <row r="250" spans="1:12" ht="15" customHeight="1" thickBot="1">
      <c r="A250" s="115"/>
      <c r="B250" s="307"/>
      <c r="C250" s="307"/>
      <c r="D250" s="307"/>
      <c r="E250" s="118"/>
      <c r="F250" s="106"/>
      <c r="G250" s="107"/>
      <c r="H250" s="108"/>
      <c r="I250" s="109"/>
      <c r="J250" s="158"/>
      <c r="K250" s="201"/>
      <c r="L250" s="136"/>
    </row>
    <row r="251" spans="1:12" ht="15" customHeight="1" thickBot="1">
      <c r="A251" s="115"/>
      <c r="B251" s="116" t="s">
        <v>452</v>
      </c>
      <c r="C251" s="115"/>
      <c r="D251" s="116" t="s">
        <v>143</v>
      </c>
      <c r="E251" s="115"/>
      <c r="F251" s="115"/>
      <c r="G251" s="115"/>
      <c r="H251" s="117"/>
      <c r="I251" s="208" t="s">
        <v>357</v>
      </c>
      <c r="J251" s="246">
        <v>2</v>
      </c>
      <c r="K251" s="247" t="s">
        <v>12</v>
      </c>
      <c r="L251" s="134"/>
    </row>
    <row r="252" spans="1:12" ht="15" customHeight="1">
      <c r="A252" s="115"/>
      <c r="B252" s="116"/>
      <c r="C252" s="115"/>
      <c r="D252" s="115"/>
      <c r="E252" s="115"/>
      <c r="F252" s="115"/>
      <c r="G252" s="115"/>
      <c r="H252" s="117"/>
      <c r="I252" s="115"/>
      <c r="J252" s="126"/>
      <c r="K252" s="126"/>
      <c r="L252" s="134"/>
    </row>
    <row r="253" spans="1:12" ht="15" customHeight="1">
      <c r="A253" s="115">
        <v>5</v>
      </c>
      <c r="B253" s="116" t="s">
        <v>279</v>
      </c>
      <c r="C253" s="115"/>
      <c r="D253" s="104"/>
      <c r="E253" s="118"/>
      <c r="F253" s="106"/>
      <c r="G253" s="107"/>
      <c r="H253" s="108"/>
      <c r="I253" s="109"/>
      <c r="J253" s="158"/>
      <c r="K253" s="201"/>
    </row>
    <row r="254" spans="1:12" ht="15" customHeight="1" thickBot="1">
      <c r="A254" s="115"/>
      <c r="B254" s="116" t="s">
        <v>280</v>
      </c>
      <c r="C254" s="115"/>
      <c r="D254" s="104"/>
      <c r="E254" s="118"/>
      <c r="F254" s="106"/>
      <c r="G254" s="107"/>
      <c r="H254" s="108"/>
      <c r="I254" s="109"/>
      <c r="J254" s="158"/>
      <c r="K254" s="201"/>
      <c r="L254" s="136"/>
    </row>
    <row r="255" spans="1:12" ht="15" customHeight="1" thickBot="1">
      <c r="A255" s="115"/>
      <c r="B255" s="116" t="s">
        <v>453</v>
      </c>
      <c r="C255" s="115"/>
      <c r="D255" s="116" t="s">
        <v>86</v>
      </c>
      <c r="E255" s="115"/>
      <c r="F255" s="115"/>
      <c r="G255" s="115"/>
      <c r="H255" s="117"/>
      <c r="I255" s="208" t="s">
        <v>358</v>
      </c>
      <c r="J255" s="246">
        <v>1</v>
      </c>
      <c r="K255" s="247" t="s">
        <v>46</v>
      </c>
      <c r="L255" s="136"/>
    </row>
    <row r="256" spans="1:12" ht="15" customHeight="1">
      <c r="A256" s="115"/>
      <c r="B256" s="116"/>
      <c r="C256" s="115"/>
      <c r="D256" s="115"/>
      <c r="E256" s="115"/>
      <c r="F256" s="115"/>
      <c r="G256" s="115"/>
      <c r="H256" s="117"/>
      <c r="I256" s="115"/>
      <c r="J256" s="115"/>
      <c r="K256" s="115"/>
      <c r="L256" s="141"/>
    </row>
    <row r="257" spans="1:12" ht="15" customHeight="1">
      <c r="A257" s="115">
        <v>6</v>
      </c>
      <c r="B257" s="116" t="s">
        <v>286</v>
      </c>
      <c r="C257" s="115"/>
      <c r="D257" s="104"/>
      <c r="E257" s="118"/>
      <c r="F257" s="106"/>
      <c r="G257" s="107"/>
      <c r="H257" s="108"/>
      <c r="I257" s="109"/>
      <c r="J257" s="119"/>
      <c r="K257" s="120"/>
      <c r="L257" s="141"/>
    </row>
    <row r="258" spans="1:12" ht="15" customHeight="1" thickBot="1">
      <c r="A258" s="115"/>
      <c r="B258" s="116" t="s">
        <v>287</v>
      </c>
      <c r="C258" s="115"/>
      <c r="D258" s="104"/>
      <c r="E258" s="118"/>
      <c r="F258" s="106"/>
      <c r="G258" s="107"/>
      <c r="H258" s="108"/>
      <c r="I258" s="109"/>
      <c r="J258" s="119"/>
      <c r="K258" s="120"/>
      <c r="L258" s="136"/>
    </row>
    <row r="259" spans="1:12" ht="15" customHeight="1" thickBot="1">
      <c r="A259" s="115"/>
      <c r="B259" s="116" t="s">
        <v>454</v>
      </c>
      <c r="C259" s="115"/>
      <c r="D259" s="116" t="s">
        <v>143</v>
      </c>
      <c r="E259" s="115"/>
      <c r="F259" s="115"/>
      <c r="G259" s="115"/>
      <c r="H259" s="117"/>
      <c r="I259" s="208" t="s">
        <v>359</v>
      </c>
      <c r="J259" s="246">
        <v>2</v>
      </c>
      <c r="K259" s="247" t="s">
        <v>46</v>
      </c>
      <c r="L259" s="136"/>
    </row>
    <row r="260" spans="1:12" ht="15" customHeight="1">
      <c r="A260" s="115"/>
      <c r="B260" s="116"/>
      <c r="C260" s="115"/>
      <c r="D260" s="115"/>
      <c r="E260" s="115"/>
      <c r="F260" s="115"/>
      <c r="G260" s="115"/>
      <c r="H260" s="117"/>
      <c r="I260" s="115"/>
      <c r="J260" s="115"/>
      <c r="K260" s="115"/>
      <c r="L260" s="141"/>
    </row>
    <row r="261" spans="1:12" ht="15" customHeight="1">
      <c r="A261" s="115">
        <v>7</v>
      </c>
      <c r="B261" s="116" t="s">
        <v>290</v>
      </c>
      <c r="C261" s="115"/>
      <c r="D261" s="104"/>
      <c r="E261" s="118"/>
      <c r="F261" s="106"/>
      <c r="G261" s="107"/>
      <c r="H261" s="108"/>
      <c r="I261" s="109"/>
      <c r="J261" s="119"/>
      <c r="K261" s="120"/>
      <c r="L261" s="141"/>
    </row>
    <row r="262" spans="1:12" ht="15" customHeight="1" thickBot="1">
      <c r="A262" s="115"/>
      <c r="B262" s="116" t="s">
        <v>291</v>
      </c>
      <c r="C262" s="115"/>
      <c r="D262" s="104"/>
      <c r="E262" s="118"/>
      <c r="F262" s="106"/>
      <c r="G262" s="107"/>
      <c r="H262" s="108"/>
      <c r="I262" s="109"/>
      <c r="J262" s="119"/>
      <c r="K262" s="120"/>
      <c r="L262" s="136"/>
    </row>
    <row r="263" spans="1:12" ht="15" customHeight="1" thickBot="1">
      <c r="A263" s="115"/>
      <c r="B263" s="116" t="s">
        <v>453</v>
      </c>
      <c r="C263" s="115"/>
      <c r="D263" s="116" t="s">
        <v>380</v>
      </c>
      <c r="E263" s="115"/>
      <c r="F263" s="115"/>
      <c r="G263" s="115"/>
      <c r="H263" s="117"/>
      <c r="I263" s="208" t="s">
        <v>360</v>
      </c>
      <c r="J263" s="246">
        <v>3</v>
      </c>
      <c r="K263" s="247" t="s">
        <v>12</v>
      </c>
      <c r="L263" s="136"/>
    </row>
    <row r="264" spans="1:12" ht="15" customHeight="1">
      <c r="A264" s="115"/>
      <c r="B264" s="116"/>
      <c r="C264" s="115"/>
      <c r="D264" s="104"/>
      <c r="E264" s="118"/>
      <c r="F264" s="106"/>
      <c r="G264" s="107"/>
      <c r="H264" s="108"/>
      <c r="I264" s="109"/>
      <c r="J264" s="110"/>
      <c r="K264" s="111"/>
      <c r="L264" s="141"/>
    </row>
    <row r="265" spans="1:12" ht="15" customHeight="1">
      <c r="A265" s="115">
        <v>8</v>
      </c>
      <c r="B265" s="116" t="s">
        <v>293</v>
      </c>
      <c r="C265" s="115"/>
      <c r="D265" s="104"/>
      <c r="E265" s="118"/>
      <c r="F265" s="106"/>
      <c r="G265" s="107"/>
      <c r="H265" s="108"/>
      <c r="I265" s="109"/>
      <c r="J265" s="119"/>
      <c r="K265" s="120"/>
      <c r="L265" s="141"/>
    </row>
    <row r="266" spans="1:12" ht="15" customHeight="1" thickBot="1">
      <c r="A266" s="115"/>
      <c r="B266" s="116" t="s">
        <v>294</v>
      </c>
      <c r="C266" s="115"/>
      <c r="D266" s="104"/>
      <c r="E266" s="118"/>
      <c r="F266" s="106"/>
      <c r="G266" s="107"/>
      <c r="H266" s="108"/>
      <c r="I266" s="109"/>
      <c r="J266" s="119"/>
      <c r="K266" s="120"/>
      <c r="L266" s="136"/>
    </row>
    <row r="267" spans="1:12" ht="15" customHeight="1" thickBot="1">
      <c r="A267" s="115"/>
      <c r="B267" s="116" t="s">
        <v>453</v>
      </c>
      <c r="C267" s="115"/>
      <c r="D267" s="116" t="s">
        <v>86</v>
      </c>
      <c r="E267" s="115"/>
      <c r="F267" s="115"/>
      <c r="G267" s="115"/>
      <c r="H267" s="117"/>
      <c r="I267" s="208" t="s">
        <v>361</v>
      </c>
      <c r="J267" s="246">
        <v>1</v>
      </c>
      <c r="K267" s="247" t="s">
        <v>46</v>
      </c>
    </row>
    <row r="268" spans="1:12" ht="15" customHeight="1">
      <c r="A268" s="115"/>
      <c r="B268" s="116"/>
      <c r="C268" s="115"/>
      <c r="D268" s="104"/>
      <c r="E268" s="118"/>
      <c r="F268" s="106"/>
      <c r="G268" s="107"/>
      <c r="H268" s="108"/>
      <c r="I268" s="109"/>
      <c r="J268" s="119"/>
      <c r="K268" s="120"/>
      <c r="L268" s="141"/>
    </row>
    <row r="269" spans="1:12" ht="15" customHeight="1">
      <c r="A269" s="1">
        <v>9</v>
      </c>
      <c r="B269" s="2" t="s">
        <v>296</v>
      </c>
      <c r="C269" s="2"/>
      <c r="D269" s="3"/>
      <c r="E269" s="4"/>
      <c r="F269" s="5"/>
      <c r="G269" s="6"/>
      <c r="H269" s="4"/>
      <c r="I269" s="6"/>
      <c r="J269" s="5"/>
      <c r="K269" s="4"/>
      <c r="L269" s="141"/>
    </row>
    <row r="270" spans="1:12" ht="15" customHeight="1" thickBot="1">
      <c r="A270" s="1"/>
      <c r="B270" s="2" t="s">
        <v>297</v>
      </c>
      <c r="C270" s="2"/>
      <c r="D270" s="3"/>
      <c r="E270" s="4"/>
      <c r="F270" s="5"/>
      <c r="G270" s="6"/>
      <c r="H270" s="4"/>
      <c r="I270" s="6"/>
      <c r="J270" s="5"/>
      <c r="K270" s="4"/>
      <c r="L270" s="141"/>
    </row>
    <row r="271" spans="1:12" ht="15" customHeight="1" thickBot="1">
      <c r="A271" s="1"/>
      <c r="B271" s="116" t="s">
        <v>453</v>
      </c>
      <c r="C271" s="2"/>
      <c r="D271" s="169" t="s">
        <v>386</v>
      </c>
      <c r="E271" s="4"/>
      <c r="F271" s="5"/>
      <c r="G271" s="32"/>
      <c r="H271" s="25"/>
      <c r="I271" s="208" t="s">
        <v>362</v>
      </c>
      <c r="J271" s="248">
        <v>2</v>
      </c>
      <c r="K271" s="242" t="s">
        <v>12</v>
      </c>
      <c r="L271" s="141"/>
    </row>
    <row r="272" spans="1:12" ht="15" customHeight="1">
      <c r="A272" s="115"/>
      <c r="B272" s="116"/>
      <c r="C272" s="115"/>
      <c r="D272" s="104"/>
      <c r="E272" s="118"/>
      <c r="F272" s="106"/>
      <c r="G272" s="107"/>
      <c r="H272" s="108"/>
      <c r="I272" s="109"/>
      <c r="J272" s="119"/>
      <c r="K272" s="120"/>
      <c r="L272" s="141"/>
    </row>
    <row r="273" spans="1:12" ht="15" customHeight="1">
      <c r="A273" s="1">
        <v>10</v>
      </c>
      <c r="B273" s="116" t="s">
        <v>299</v>
      </c>
      <c r="C273" s="123"/>
      <c r="D273" s="104"/>
      <c r="E273" s="118"/>
      <c r="F273" s="106"/>
      <c r="G273" s="107"/>
      <c r="H273" s="108"/>
      <c r="I273" s="109"/>
      <c r="J273" s="119"/>
      <c r="K273" s="120"/>
      <c r="L273" s="141"/>
    </row>
    <row r="274" spans="1:12" ht="15" customHeight="1" thickBot="1">
      <c r="A274" s="1"/>
      <c r="B274" s="116" t="s">
        <v>298</v>
      </c>
      <c r="C274" s="123"/>
      <c r="D274" s="104"/>
      <c r="E274" s="118"/>
      <c r="F274" s="106"/>
      <c r="G274" s="107"/>
      <c r="H274" s="108"/>
      <c r="I274" s="109"/>
      <c r="J274" s="119"/>
      <c r="K274" s="120"/>
      <c r="L274" s="141"/>
    </row>
    <row r="275" spans="1:12" ht="15" customHeight="1" thickBot="1">
      <c r="A275" s="1"/>
      <c r="B275" s="116" t="s">
        <v>453</v>
      </c>
      <c r="C275" s="123"/>
      <c r="D275" s="169" t="s">
        <v>381</v>
      </c>
      <c r="E275" s="115"/>
      <c r="F275" s="115"/>
      <c r="G275" s="115"/>
      <c r="H275" s="117"/>
      <c r="I275" s="208" t="s">
        <v>363</v>
      </c>
      <c r="J275" s="248">
        <v>3</v>
      </c>
      <c r="K275" s="242" t="s">
        <v>12</v>
      </c>
      <c r="L275" s="141"/>
    </row>
    <row r="276" spans="1:12" ht="15" customHeight="1">
      <c r="A276" s="1"/>
      <c r="B276" s="2"/>
      <c r="C276" s="2"/>
      <c r="D276" s="46"/>
      <c r="E276" s="4"/>
      <c r="F276" s="5"/>
      <c r="G276" s="6"/>
      <c r="H276" s="4"/>
      <c r="I276" s="6"/>
      <c r="J276" s="5"/>
      <c r="K276" s="4"/>
      <c r="L276" s="141"/>
    </row>
    <row r="277" spans="1:12" ht="15" customHeight="1">
      <c r="A277" s="209" t="s">
        <v>311</v>
      </c>
      <c r="B277" s="256" t="s">
        <v>378</v>
      </c>
      <c r="C277" s="141"/>
      <c r="D277" s="44"/>
      <c r="E277" s="141"/>
      <c r="F277" s="141"/>
      <c r="G277" s="141"/>
      <c r="H277" s="141"/>
      <c r="I277" s="141"/>
      <c r="J277" s="141"/>
      <c r="K277" s="141"/>
      <c r="L277" s="141"/>
    </row>
    <row r="278" spans="1:12" ht="15" customHeight="1">
      <c r="A278" s="1">
        <v>1</v>
      </c>
      <c r="B278" s="45" t="s">
        <v>302</v>
      </c>
      <c r="C278" s="2"/>
      <c r="D278" s="35"/>
      <c r="E278" s="4"/>
      <c r="F278" s="5"/>
      <c r="G278" s="32"/>
      <c r="H278" s="25"/>
      <c r="I278" s="6"/>
      <c r="J278" s="23"/>
      <c r="K278" s="22"/>
      <c r="L278" s="141"/>
    </row>
    <row r="279" spans="1:12" ht="15" customHeight="1" thickBot="1">
      <c r="A279" s="1"/>
      <c r="B279" s="45" t="s">
        <v>303</v>
      </c>
      <c r="C279" s="2"/>
      <c r="D279" s="35"/>
      <c r="E279" s="4"/>
      <c r="F279" s="5"/>
      <c r="G279" s="32"/>
      <c r="H279" s="25"/>
      <c r="I279" s="6"/>
      <c r="J279" s="23"/>
      <c r="K279" s="22"/>
    </row>
    <row r="280" spans="1:12" ht="15" customHeight="1" thickBot="1">
      <c r="A280" s="1" t="s">
        <v>74</v>
      </c>
      <c r="B280" s="2" t="s">
        <v>455</v>
      </c>
      <c r="C280" s="2"/>
      <c r="D280" s="261" t="s">
        <v>382</v>
      </c>
      <c r="E280" s="118"/>
      <c r="F280" s="106"/>
      <c r="G280" s="107"/>
      <c r="H280" s="108"/>
      <c r="I280" s="176" t="s">
        <v>368</v>
      </c>
      <c r="J280" s="249">
        <v>14</v>
      </c>
      <c r="K280" s="250" t="s">
        <v>112</v>
      </c>
      <c r="L280" s="141"/>
    </row>
    <row r="281" spans="1:12" ht="15" customHeight="1" thickBot="1">
      <c r="A281" s="1"/>
      <c r="B281" s="2"/>
      <c r="C281" s="2"/>
      <c r="D281" s="202"/>
      <c r="E281" s="118"/>
      <c r="F281" s="106"/>
      <c r="G281" s="107"/>
      <c r="H281" s="108"/>
      <c r="I281" s="176"/>
      <c r="J281" s="260"/>
      <c r="K281" s="116"/>
      <c r="L281" s="141"/>
    </row>
    <row r="282" spans="1:12" ht="15" customHeight="1" thickBot="1">
      <c r="A282" s="1" t="s">
        <v>311</v>
      </c>
      <c r="B282" s="2" t="s">
        <v>456</v>
      </c>
      <c r="C282" s="2"/>
      <c r="D282" s="202" t="s">
        <v>327</v>
      </c>
      <c r="E282" s="118"/>
      <c r="F282" s="106"/>
      <c r="G282" s="107"/>
      <c r="H282" s="108"/>
      <c r="I282" s="176" t="s">
        <v>369</v>
      </c>
      <c r="J282" s="249">
        <v>2</v>
      </c>
      <c r="K282" s="250" t="s">
        <v>112</v>
      </c>
      <c r="L282" s="141"/>
    </row>
    <row r="283" spans="1:12" ht="15" customHeight="1">
      <c r="A283" s="115"/>
      <c r="B283" s="200"/>
      <c r="C283" s="200"/>
      <c r="D283" s="200"/>
      <c r="E283" s="118"/>
      <c r="F283" s="106"/>
      <c r="G283" s="107"/>
      <c r="H283" s="108"/>
      <c r="I283" s="109"/>
      <c r="J283" s="119"/>
      <c r="K283" s="120"/>
      <c r="L283" s="134"/>
    </row>
    <row r="284" spans="1:12" ht="15" customHeight="1">
      <c r="A284" s="1">
        <v>2</v>
      </c>
      <c r="B284" s="45" t="s">
        <v>313</v>
      </c>
      <c r="C284" s="2"/>
      <c r="D284" s="35"/>
      <c r="E284" s="4"/>
      <c r="F284" s="5"/>
      <c r="G284" s="32"/>
      <c r="H284" s="25"/>
      <c r="I284" s="6"/>
      <c r="J284" s="23"/>
      <c r="K284" s="22"/>
      <c r="L284" s="134"/>
    </row>
    <row r="285" spans="1:12" ht="15" customHeight="1" thickBot="1">
      <c r="A285" s="1"/>
      <c r="B285" s="45" t="s">
        <v>303</v>
      </c>
      <c r="C285" s="2"/>
      <c r="D285" s="35"/>
      <c r="E285" s="4"/>
      <c r="F285" s="5"/>
      <c r="G285" s="32"/>
      <c r="H285" s="25"/>
      <c r="I285" s="6"/>
      <c r="J285" s="23"/>
      <c r="K285" s="22"/>
      <c r="L285" s="134"/>
    </row>
    <row r="286" spans="1:12" ht="15" customHeight="1" thickBot="1">
      <c r="A286" s="115"/>
      <c r="B286" s="200" t="s">
        <v>457</v>
      </c>
      <c r="C286" s="200"/>
      <c r="D286" s="200" t="s">
        <v>86</v>
      </c>
      <c r="E286" s="118"/>
      <c r="F286" s="106"/>
      <c r="G286" s="107"/>
      <c r="H286" s="108"/>
      <c r="I286" s="208" t="s">
        <v>355</v>
      </c>
      <c r="J286" s="251">
        <v>1</v>
      </c>
      <c r="K286" s="250" t="s">
        <v>46</v>
      </c>
    </row>
    <row r="287" spans="1:12" ht="15" customHeight="1">
      <c r="A287" s="115"/>
      <c r="B287" s="200"/>
      <c r="C287" s="200"/>
      <c r="D287" s="200"/>
      <c r="E287" s="118"/>
      <c r="F287" s="106"/>
      <c r="G287" s="107"/>
      <c r="H287" s="108"/>
      <c r="I287" s="109"/>
      <c r="J287" s="119"/>
      <c r="K287" s="120"/>
      <c r="L287" s="141"/>
    </row>
    <row r="288" spans="1:12" ht="15" customHeight="1">
      <c r="A288" s="1">
        <v>3</v>
      </c>
      <c r="B288" s="45" t="s">
        <v>315</v>
      </c>
      <c r="C288" s="2"/>
      <c r="D288" s="35"/>
      <c r="E288" s="4"/>
      <c r="F288" s="5"/>
      <c r="G288" s="32"/>
      <c r="H288" s="25"/>
      <c r="I288" s="6"/>
      <c r="J288" s="23"/>
      <c r="K288" s="22"/>
      <c r="L288" s="141"/>
    </row>
    <row r="289" spans="1:12" ht="15" customHeight="1" thickBot="1">
      <c r="A289" s="1"/>
      <c r="B289" s="45" t="s">
        <v>303</v>
      </c>
      <c r="C289" s="2"/>
      <c r="D289" s="35"/>
      <c r="E289" s="4"/>
      <c r="F289" s="5"/>
      <c r="G289" s="32"/>
      <c r="H289" s="25"/>
      <c r="I289" s="6"/>
      <c r="J289" s="23"/>
      <c r="K289" s="22"/>
      <c r="L289" s="136"/>
    </row>
    <row r="290" spans="1:12" ht="15" customHeight="1" thickBot="1">
      <c r="A290" s="115"/>
      <c r="B290" s="200" t="s">
        <v>457</v>
      </c>
      <c r="C290" s="200"/>
      <c r="D290" s="200" t="s">
        <v>86</v>
      </c>
      <c r="E290" s="118"/>
      <c r="F290" s="106"/>
      <c r="G290" s="107"/>
      <c r="H290" s="108"/>
      <c r="I290" s="208" t="s">
        <v>356</v>
      </c>
      <c r="J290" s="251">
        <v>1</v>
      </c>
      <c r="K290" s="250" t="s">
        <v>46</v>
      </c>
      <c r="L290" s="141"/>
    </row>
    <row r="291" spans="1:12" ht="15" customHeight="1">
      <c r="A291" s="115"/>
      <c r="B291" s="116"/>
      <c r="C291" s="115"/>
      <c r="D291" s="104"/>
      <c r="E291" s="118"/>
      <c r="F291" s="106"/>
      <c r="G291" s="107"/>
      <c r="H291" s="108"/>
      <c r="I291" s="109"/>
      <c r="J291" s="119"/>
      <c r="K291" s="120"/>
      <c r="L291" s="141"/>
    </row>
    <row r="292" spans="1:12" ht="15" customHeight="1">
      <c r="A292" s="1">
        <v>4</v>
      </c>
      <c r="B292" s="300" t="s">
        <v>391</v>
      </c>
      <c r="C292" s="300"/>
      <c r="D292" s="300"/>
      <c r="E292" s="118"/>
      <c r="F292" s="106"/>
      <c r="G292" s="107"/>
      <c r="H292" s="108"/>
      <c r="I292" s="109"/>
      <c r="J292" s="110"/>
      <c r="K292" s="111"/>
      <c r="L292" s="141"/>
    </row>
    <row r="293" spans="1:12" ht="15" customHeight="1">
      <c r="A293" s="1"/>
      <c r="B293" s="300"/>
      <c r="C293" s="300"/>
      <c r="D293" s="300"/>
      <c r="E293" s="118"/>
      <c r="F293" s="106"/>
      <c r="G293" s="107"/>
      <c r="H293" s="108"/>
      <c r="I293" s="109"/>
      <c r="J293" s="110"/>
      <c r="K293" s="111"/>
      <c r="L293" s="136"/>
    </row>
    <row r="294" spans="1:12" ht="15" customHeight="1" thickBot="1">
      <c r="A294" s="1"/>
      <c r="B294" s="300"/>
      <c r="C294" s="300"/>
      <c r="D294" s="300"/>
      <c r="E294" s="118"/>
      <c r="F294" s="106"/>
      <c r="G294" s="107"/>
      <c r="H294" s="108"/>
      <c r="I294" s="109"/>
      <c r="J294" s="110"/>
      <c r="K294" s="111"/>
      <c r="L294" s="141"/>
    </row>
    <row r="295" spans="1:12" ht="15" customHeight="1" thickBot="1">
      <c r="A295" s="115"/>
      <c r="B295" s="200" t="s">
        <v>457</v>
      </c>
      <c r="C295" s="115"/>
      <c r="D295" s="203" t="s">
        <v>328</v>
      </c>
      <c r="E295" s="118"/>
      <c r="F295" s="106"/>
      <c r="G295" s="107"/>
      <c r="H295" s="108"/>
      <c r="I295" s="208" t="s">
        <v>357</v>
      </c>
      <c r="J295" s="251">
        <v>3</v>
      </c>
      <c r="K295" s="250" t="s">
        <v>12</v>
      </c>
      <c r="L295" s="141"/>
    </row>
    <row r="296" spans="1:12" ht="15" customHeight="1">
      <c r="A296" s="115"/>
      <c r="B296" s="116"/>
      <c r="C296" s="115"/>
      <c r="D296" s="104"/>
      <c r="E296" s="118"/>
      <c r="F296" s="106"/>
      <c r="G296" s="107"/>
      <c r="H296" s="108"/>
      <c r="I296" s="109"/>
      <c r="J296" s="119"/>
      <c r="K296" s="120"/>
      <c r="L296" s="141"/>
    </row>
    <row r="297" spans="1:12" ht="15" customHeight="1">
      <c r="A297" s="153">
        <v>5</v>
      </c>
      <c r="B297" s="186" t="s">
        <v>251</v>
      </c>
      <c r="D297" s="3"/>
      <c r="E297" s="219"/>
      <c r="F297" s="141"/>
      <c r="G297" s="141"/>
      <c r="H297" s="141"/>
      <c r="I297" s="133"/>
      <c r="J297" s="46"/>
      <c r="K297" s="135"/>
      <c r="L297" s="141"/>
    </row>
    <row r="298" spans="1:12" ht="15" customHeight="1">
      <c r="A298" s="153"/>
      <c r="B298" s="116" t="s">
        <v>252</v>
      </c>
      <c r="C298" s="123"/>
      <c r="D298" s="112"/>
      <c r="E298" s="118"/>
      <c r="F298" s="141"/>
      <c r="G298" s="141"/>
      <c r="H298" s="141"/>
      <c r="I298" s="133"/>
      <c r="J298" s="46"/>
      <c r="K298" s="135"/>
      <c r="L298" s="141"/>
    </row>
    <row r="299" spans="1:12" ht="15" customHeight="1">
      <c r="A299" s="153"/>
      <c r="B299" s="2" t="s">
        <v>253</v>
      </c>
      <c r="C299" s="2"/>
      <c r="D299" s="44"/>
      <c r="E299" s="219"/>
      <c r="F299" s="141"/>
      <c r="G299" s="141"/>
      <c r="H299" s="141"/>
      <c r="I299" s="133"/>
      <c r="J299" s="46"/>
      <c r="K299" s="135"/>
      <c r="L299" s="141"/>
    </row>
    <row r="300" spans="1:12" ht="15" customHeight="1" thickBot="1">
      <c r="A300" s="153"/>
      <c r="B300" s="2" t="s">
        <v>254</v>
      </c>
      <c r="C300" s="2"/>
      <c r="D300" s="2"/>
      <c r="E300" s="2"/>
      <c r="F300" s="141"/>
      <c r="G300" s="141"/>
      <c r="H300" s="141"/>
      <c r="I300" s="133"/>
      <c r="J300" s="46"/>
      <c r="K300" s="135"/>
    </row>
    <row r="301" spans="1:12" ht="15" customHeight="1" thickBot="1">
      <c r="A301" s="153"/>
      <c r="B301" s="79" t="s">
        <v>448</v>
      </c>
      <c r="C301" s="141"/>
      <c r="D301" s="164" t="s">
        <v>387</v>
      </c>
      <c r="E301" s="141"/>
      <c r="F301" s="141"/>
      <c r="G301" s="141"/>
      <c r="H301" s="141"/>
      <c r="I301" s="208" t="s">
        <v>358</v>
      </c>
      <c r="J301" s="252">
        <v>2</v>
      </c>
      <c r="K301" s="253" t="s">
        <v>12</v>
      </c>
    </row>
    <row r="302" spans="1:12" ht="15" customHeight="1">
      <c r="A302" s="115"/>
      <c r="B302" s="116"/>
      <c r="C302" s="115"/>
      <c r="D302" s="104"/>
      <c r="E302" s="118"/>
      <c r="F302" s="106"/>
      <c r="G302" s="107"/>
      <c r="H302" s="108"/>
      <c r="I302" s="109"/>
      <c r="J302" s="119"/>
      <c r="K302" s="120"/>
    </row>
    <row r="303" spans="1:12" ht="15" customHeight="1">
      <c r="A303" s="89"/>
      <c r="B303" s="211" t="s">
        <v>342</v>
      </c>
      <c r="C303" s="92"/>
      <c r="D303" s="112"/>
      <c r="E303" s="118"/>
      <c r="F303" s="106"/>
      <c r="G303" s="107"/>
      <c r="H303" s="108"/>
      <c r="I303" s="109"/>
      <c r="J303" s="119"/>
      <c r="K303" s="120"/>
    </row>
    <row r="304" spans="1:12" ht="15" customHeight="1">
      <c r="A304" s="209" t="s">
        <v>74</v>
      </c>
      <c r="B304" s="210" t="s">
        <v>67</v>
      </c>
      <c r="C304" s="79"/>
      <c r="D304" s="112"/>
      <c r="E304" s="136"/>
      <c r="F304" s="136"/>
      <c r="G304" s="136"/>
      <c r="H304" s="138"/>
      <c r="I304" s="136"/>
      <c r="J304" s="139"/>
      <c r="K304" s="140"/>
    </row>
    <row r="305" spans="1:12" ht="15" customHeight="1">
      <c r="A305" s="1">
        <v>1</v>
      </c>
      <c r="B305" s="116" t="s">
        <v>114</v>
      </c>
      <c r="C305" s="123"/>
      <c r="D305" s="164"/>
      <c r="E305" s="141"/>
      <c r="F305" s="141"/>
      <c r="G305" s="141"/>
      <c r="H305" s="141"/>
      <c r="I305" s="133"/>
      <c r="J305" s="131"/>
      <c r="K305" s="132"/>
      <c r="L305" s="141"/>
    </row>
    <row r="306" spans="1:12" ht="15" customHeight="1">
      <c r="A306" s="1"/>
      <c r="B306" s="79" t="s">
        <v>115</v>
      </c>
      <c r="C306" s="123"/>
      <c r="D306" s="164"/>
      <c r="E306" s="141"/>
      <c r="F306" s="141"/>
      <c r="G306" s="141"/>
      <c r="H306" s="141"/>
      <c r="I306" s="133"/>
      <c r="J306" s="131"/>
      <c r="K306" s="132"/>
      <c r="L306" s="141"/>
    </row>
    <row r="307" spans="1:12" ht="15" customHeight="1">
      <c r="A307" s="1"/>
      <c r="B307" s="79" t="s">
        <v>458</v>
      </c>
      <c r="C307" s="123"/>
      <c r="D307" s="164" t="s">
        <v>144</v>
      </c>
      <c r="E307" s="141"/>
      <c r="F307" s="141"/>
      <c r="G307" s="141"/>
      <c r="H307" s="141"/>
      <c r="I307" s="133"/>
      <c r="J307" s="169">
        <v>10</v>
      </c>
      <c r="K307" s="141" t="s">
        <v>12</v>
      </c>
      <c r="L307" s="141"/>
    </row>
    <row r="308" spans="1:12" ht="15" customHeight="1">
      <c r="A308" s="1"/>
      <c r="B308" s="79" t="s">
        <v>83</v>
      </c>
      <c r="C308" s="123"/>
      <c r="D308" s="164" t="s">
        <v>145</v>
      </c>
      <c r="E308" s="141"/>
      <c r="F308" s="141"/>
      <c r="G308" s="141"/>
      <c r="H308" s="141"/>
      <c r="I308" s="133"/>
      <c r="J308" s="169">
        <v>3</v>
      </c>
      <c r="K308" s="141" t="s">
        <v>12</v>
      </c>
      <c r="L308" s="141"/>
    </row>
    <row r="309" spans="1:12" ht="15" customHeight="1">
      <c r="A309" s="1"/>
      <c r="B309" s="79" t="s">
        <v>146</v>
      </c>
      <c r="C309" s="123"/>
      <c r="D309" s="164" t="s">
        <v>147</v>
      </c>
      <c r="E309" s="141"/>
      <c r="F309" s="141"/>
      <c r="G309" s="141"/>
      <c r="H309" s="141"/>
      <c r="I309" s="133"/>
      <c r="J309" s="169">
        <v>2</v>
      </c>
      <c r="K309" s="141" t="s">
        <v>12</v>
      </c>
      <c r="L309" s="141"/>
    </row>
    <row r="310" spans="1:12" ht="15" customHeight="1" thickBot="1">
      <c r="A310" s="1"/>
      <c r="B310" s="79" t="s">
        <v>63</v>
      </c>
      <c r="C310" s="123"/>
      <c r="D310" s="164" t="s">
        <v>86</v>
      </c>
      <c r="E310" s="141"/>
      <c r="F310" s="141"/>
      <c r="G310" s="141"/>
      <c r="H310" s="141"/>
      <c r="I310" s="133"/>
      <c r="J310" s="169">
        <v>1</v>
      </c>
      <c r="K310" s="141" t="s">
        <v>46</v>
      </c>
      <c r="L310" s="141"/>
    </row>
    <row r="311" spans="1:12" ht="15" customHeight="1" thickBot="1">
      <c r="A311" s="1"/>
      <c r="B311" s="79"/>
      <c r="C311" s="123"/>
      <c r="D311" s="164"/>
      <c r="E311" s="141"/>
      <c r="F311" s="141"/>
      <c r="G311" s="141"/>
      <c r="H311" s="141"/>
      <c r="I311" s="208" t="s">
        <v>354</v>
      </c>
      <c r="J311" s="254">
        <f>SUM(J307:J310)</f>
        <v>16</v>
      </c>
      <c r="K311" s="244" t="s">
        <v>12</v>
      </c>
      <c r="L311" s="141"/>
    </row>
    <row r="312" spans="1:12" ht="15" customHeight="1">
      <c r="A312" s="1"/>
      <c r="B312" s="79"/>
      <c r="C312" s="123"/>
      <c r="D312" s="164"/>
      <c r="E312" s="141"/>
      <c r="F312" s="141"/>
      <c r="G312" s="141"/>
      <c r="H312" s="141"/>
      <c r="I312" s="133"/>
      <c r="J312" s="131"/>
      <c r="K312" s="132"/>
      <c r="L312" s="141"/>
    </row>
    <row r="313" spans="1:12" ht="15" customHeight="1">
      <c r="A313" s="1">
        <v>2</v>
      </c>
      <c r="B313" s="116" t="s">
        <v>117</v>
      </c>
      <c r="C313" s="123"/>
      <c r="D313" s="164"/>
      <c r="E313" s="141"/>
      <c r="F313" s="141"/>
      <c r="G313" s="141"/>
      <c r="H313" s="141"/>
      <c r="I313" s="133"/>
      <c r="J313" s="131"/>
      <c r="K313" s="132"/>
      <c r="L313" s="141"/>
    </row>
    <row r="314" spans="1:12" ht="15" customHeight="1">
      <c r="A314" s="1"/>
      <c r="B314" s="79" t="s">
        <v>118</v>
      </c>
      <c r="C314" s="123"/>
      <c r="D314" s="164"/>
      <c r="E314" s="141"/>
      <c r="F314" s="141"/>
      <c r="G314" s="141"/>
      <c r="H314" s="141"/>
      <c r="I314" s="133"/>
      <c r="J314" s="131"/>
      <c r="K314" s="132"/>
      <c r="L314" s="141"/>
    </row>
    <row r="315" spans="1:12" ht="15" customHeight="1">
      <c r="A315" s="1"/>
      <c r="B315" s="79" t="s">
        <v>458</v>
      </c>
      <c r="C315" s="123"/>
      <c r="D315" s="164" t="s">
        <v>143</v>
      </c>
      <c r="E315" s="141"/>
      <c r="F315" s="141"/>
      <c r="G315" s="141"/>
      <c r="H315" s="141"/>
      <c r="I315" s="133"/>
      <c r="J315" s="169">
        <v>2</v>
      </c>
      <c r="K315" s="141" t="s">
        <v>12</v>
      </c>
      <c r="L315" s="141"/>
    </row>
    <row r="316" spans="1:12" ht="15" customHeight="1" thickBot="1">
      <c r="A316" s="1"/>
      <c r="B316" s="79" t="s">
        <v>148</v>
      </c>
      <c r="C316" s="123"/>
      <c r="D316" s="164" t="s">
        <v>86</v>
      </c>
      <c r="E316" s="141"/>
      <c r="F316" s="141"/>
      <c r="G316" s="141"/>
      <c r="H316" s="141"/>
      <c r="I316" s="133"/>
      <c r="J316" s="169">
        <v>1</v>
      </c>
      <c r="K316" s="141" t="s">
        <v>46</v>
      </c>
      <c r="L316" s="141"/>
    </row>
    <row r="317" spans="1:12" ht="15" customHeight="1" thickBot="1">
      <c r="A317" s="1"/>
      <c r="B317" s="79"/>
      <c r="C317" s="123"/>
      <c r="D317" s="164"/>
      <c r="E317" s="141"/>
      <c r="F317" s="141"/>
      <c r="G317" s="141"/>
      <c r="H317" s="141"/>
      <c r="I317" s="208" t="s">
        <v>355</v>
      </c>
      <c r="J317" s="254">
        <f>SUM(J315:J316)</f>
        <v>3</v>
      </c>
      <c r="K317" s="244" t="s">
        <v>12</v>
      </c>
      <c r="L317" s="141"/>
    </row>
    <row r="318" spans="1:12" ht="15" customHeight="1">
      <c r="A318" s="2"/>
      <c r="B318" s="2"/>
      <c r="C318" s="2"/>
      <c r="D318" s="2"/>
      <c r="E318" s="141"/>
      <c r="F318" s="141"/>
      <c r="G318" s="141"/>
      <c r="H318" s="141"/>
      <c r="I318" s="133"/>
      <c r="J318" s="131"/>
      <c r="K318" s="132"/>
      <c r="L318" s="141"/>
    </row>
    <row r="319" spans="1:12" ht="15" customHeight="1">
      <c r="A319" s="115">
        <v>3</v>
      </c>
      <c r="B319" s="79" t="s">
        <v>121</v>
      </c>
      <c r="C319" s="115"/>
      <c r="D319" s="164"/>
      <c r="E319" s="141"/>
      <c r="F319" s="141"/>
      <c r="G319" s="141"/>
      <c r="H319" s="141"/>
      <c r="I319" s="133"/>
      <c r="J319" s="131"/>
      <c r="K319" s="132"/>
      <c r="L319" s="141"/>
    </row>
    <row r="320" spans="1:12" ht="15" customHeight="1">
      <c r="A320" s="115"/>
      <c r="B320" s="116" t="s">
        <v>122</v>
      </c>
      <c r="C320" s="115"/>
      <c r="D320" s="164"/>
      <c r="E320" s="141"/>
      <c r="F320" s="141"/>
      <c r="G320" s="141"/>
      <c r="H320" s="141"/>
      <c r="I320" s="133"/>
      <c r="J320" s="131"/>
      <c r="K320" s="132"/>
      <c r="L320" s="141"/>
    </row>
    <row r="321" spans="1:13" ht="15" customHeight="1" thickBot="1">
      <c r="A321" s="115"/>
      <c r="B321" s="79" t="s">
        <v>123</v>
      </c>
      <c r="C321" s="115"/>
      <c r="D321" s="164"/>
      <c r="E321" s="141"/>
      <c r="F321" s="141"/>
      <c r="G321" s="141"/>
      <c r="H321" s="141"/>
      <c r="I321" s="133"/>
      <c r="J321" s="131"/>
      <c r="K321" s="132"/>
      <c r="L321" s="141"/>
      <c r="M321" s="164">
        <f>4*1*0.83</f>
        <v>3.32</v>
      </c>
    </row>
    <row r="322" spans="1:13" ht="15" customHeight="1" thickBot="1">
      <c r="A322" s="115"/>
      <c r="B322" s="55" t="s">
        <v>441</v>
      </c>
      <c r="C322" s="115"/>
      <c r="D322" s="164" t="s">
        <v>459</v>
      </c>
      <c r="E322" s="141"/>
      <c r="F322" s="141"/>
      <c r="G322" s="141"/>
      <c r="H322" s="141"/>
      <c r="I322" s="208" t="s">
        <v>356</v>
      </c>
      <c r="J322" s="254">
        <v>12</v>
      </c>
      <c r="K322" s="255" t="s">
        <v>12</v>
      </c>
      <c r="L322" s="141"/>
    </row>
    <row r="323" spans="1:13" ht="15" customHeight="1">
      <c r="A323" s="115"/>
      <c r="B323" s="79"/>
      <c r="C323" s="115"/>
      <c r="D323" s="164"/>
      <c r="E323" s="141"/>
      <c r="F323" s="141"/>
      <c r="G323" s="141"/>
      <c r="H323" s="141"/>
      <c r="I323" s="208"/>
      <c r="J323" s="46"/>
      <c r="K323" s="46"/>
      <c r="L323" s="141"/>
    </row>
    <row r="324" spans="1:13" ht="15" customHeight="1">
      <c r="A324" s="115">
        <v>4</v>
      </c>
      <c r="B324" s="79" t="s">
        <v>121</v>
      </c>
      <c r="C324" s="115"/>
      <c r="D324" s="164"/>
      <c r="E324" s="141"/>
      <c r="F324" s="141"/>
      <c r="G324" s="141"/>
      <c r="H324" s="141"/>
      <c r="I324" s="133"/>
      <c r="J324" s="131"/>
      <c r="K324" s="132"/>
      <c r="L324" s="141"/>
    </row>
    <row r="325" spans="1:13" ht="15" customHeight="1">
      <c r="A325" s="115"/>
      <c r="B325" s="116" t="s">
        <v>124</v>
      </c>
      <c r="C325" s="115"/>
      <c r="D325" s="164"/>
      <c r="E325" s="141"/>
      <c r="F325" s="141"/>
      <c r="G325" s="141"/>
      <c r="H325" s="141"/>
      <c r="I325" s="133"/>
      <c r="J325" s="131"/>
      <c r="K325" s="132"/>
      <c r="L325" s="141"/>
    </row>
    <row r="326" spans="1:13" ht="15" customHeight="1" thickBot="1">
      <c r="A326" s="115"/>
      <c r="B326" s="79" t="s">
        <v>123</v>
      </c>
      <c r="C326" s="115"/>
      <c r="D326" s="164"/>
      <c r="E326" s="141"/>
      <c r="F326" s="141"/>
      <c r="G326" s="141"/>
      <c r="H326" s="141"/>
      <c r="I326" s="133"/>
      <c r="J326" s="131"/>
      <c r="K326" s="132"/>
      <c r="L326" s="141"/>
    </row>
    <row r="327" spans="1:13" ht="15" customHeight="1" thickBot="1">
      <c r="A327" s="153"/>
      <c r="B327" s="55" t="s">
        <v>441</v>
      </c>
      <c r="C327" s="141"/>
      <c r="D327" s="164" t="s">
        <v>460</v>
      </c>
      <c r="E327" s="141"/>
      <c r="F327" s="141"/>
      <c r="G327" s="141"/>
      <c r="H327" s="141"/>
      <c r="I327" s="208" t="s">
        <v>357</v>
      </c>
      <c r="J327" s="254">
        <v>4</v>
      </c>
      <c r="K327" s="244" t="s">
        <v>12</v>
      </c>
      <c r="L327" s="141"/>
      <c r="M327" s="164">
        <f>4*1*0.83</f>
        <v>3.32</v>
      </c>
    </row>
    <row r="328" spans="1:13" ht="15" customHeight="1">
      <c r="A328" s="153"/>
      <c r="B328" s="79"/>
      <c r="C328" s="141"/>
      <c r="D328" s="164"/>
      <c r="E328" s="141"/>
      <c r="F328" s="141"/>
      <c r="G328" s="141"/>
      <c r="H328" s="141"/>
      <c r="I328" s="133"/>
      <c r="J328" s="46"/>
      <c r="K328" s="135"/>
      <c r="L328" s="141"/>
    </row>
    <row r="329" spans="1:13" ht="15" customHeight="1">
      <c r="A329" s="209" t="s">
        <v>311</v>
      </c>
      <c r="B329" s="213" t="s">
        <v>317</v>
      </c>
      <c r="L329" s="141"/>
    </row>
    <row r="330" spans="1:13" ht="15" customHeight="1">
      <c r="A330" s="115">
        <v>5</v>
      </c>
      <c r="B330" s="79" t="s">
        <v>134</v>
      </c>
      <c r="C330" s="115"/>
      <c r="D330" s="122"/>
      <c r="E330" s="115"/>
      <c r="F330" s="115"/>
      <c r="G330" s="115"/>
      <c r="H330" s="117"/>
      <c r="I330" s="45"/>
      <c r="J330" s="45"/>
      <c r="K330" s="45"/>
      <c r="L330" s="141"/>
    </row>
    <row r="331" spans="1:13" ht="15" customHeight="1" thickBot="1">
      <c r="A331" s="1"/>
      <c r="B331" s="116" t="s">
        <v>135</v>
      </c>
      <c r="C331" s="115"/>
      <c r="D331" s="122"/>
      <c r="E331" s="115"/>
      <c r="F331" s="115"/>
      <c r="G331" s="115"/>
      <c r="H331" s="117"/>
      <c r="I331" s="115"/>
      <c r="J331" s="115"/>
      <c r="K331" s="115"/>
      <c r="L331" s="141"/>
    </row>
    <row r="332" spans="1:13" ht="15" customHeight="1" thickBot="1">
      <c r="A332" s="153"/>
      <c r="B332" s="55" t="s">
        <v>441</v>
      </c>
      <c r="C332" s="141"/>
      <c r="D332" s="164" t="s">
        <v>461</v>
      </c>
      <c r="E332" s="141"/>
      <c r="F332" s="141"/>
      <c r="G332" s="141"/>
      <c r="H332" s="141"/>
      <c r="I332" s="208" t="s">
        <v>358</v>
      </c>
      <c r="J332" s="243">
        <f>4*1*0.83</f>
        <v>3.32</v>
      </c>
      <c r="K332" s="244" t="s">
        <v>9</v>
      </c>
    </row>
    <row r="333" spans="1:13" ht="15" customHeight="1"/>
    <row r="334" spans="1:13" ht="15" customHeight="1">
      <c r="A334" s="115">
        <v>6</v>
      </c>
      <c r="B334" s="79" t="s">
        <v>389</v>
      </c>
      <c r="C334" s="115"/>
      <c r="D334" s="122"/>
      <c r="E334" s="115"/>
      <c r="F334" s="115"/>
      <c r="G334" s="115"/>
      <c r="H334" s="117"/>
      <c r="I334" s="45"/>
      <c r="J334" s="45"/>
      <c r="K334" s="45"/>
    </row>
    <row r="335" spans="1:13" ht="15" customHeight="1">
      <c r="A335" s="1"/>
      <c r="B335" s="116" t="s">
        <v>390</v>
      </c>
      <c r="C335" s="115"/>
      <c r="D335" s="122"/>
      <c r="E335" s="115"/>
      <c r="F335" s="115"/>
      <c r="G335" s="115"/>
      <c r="H335" s="117"/>
      <c r="I335" s="115"/>
      <c r="J335" s="115"/>
      <c r="K335" s="115"/>
    </row>
    <row r="336" spans="1:13" ht="15" customHeight="1" thickBot="1">
      <c r="A336" s="1"/>
      <c r="B336" s="116" t="s">
        <v>388</v>
      </c>
      <c r="C336" s="115"/>
      <c r="D336" s="122"/>
      <c r="E336" s="115"/>
      <c r="F336" s="115"/>
      <c r="G336" s="115"/>
      <c r="H336" s="117"/>
      <c r="I336" s="115"/>
      <c r="J336" s="115"/>
      <c r="K336" s="115"/>
    </row>
    <row r="337" spans="1:11" ht="15" customHeight="1" thickBot="1">
      <c r="A337" s="153"/>
      <c r="B337" s="55" t="s">
        <v>449</v>
      </c>
      <c r="C337" s="141"/>
      <c r="D337" s="164" t="s">
        <v>86</v>
      </c>
      <c r="E337" s="141"/>
      <c r="F337" s="141"/>
      <c r="G337" s="141"/>
      <c r="H337" s="141"/>
      <c r="I337" s="208" t="s">
        <v>359</v>
      </c>
      <c r="J337" s="254">
        <v>1</v>
      </c>
      <c r="K337" s="244" t="s">
        <v>46</v>
      </c>
    </row>
    <row r="338" spans="1:11" ht="15" customHeight="1">
      <c r="A338" s="153"/>
      <c r="B338" s="79"/>
      <c r="C338" s="141"/>
      <c r="D338" s="164"/>
      <c r="E338" s="141"/>
      <c r="F338" s="141"/>
      <c r="G338" s="141"/>
      <c r="H338" s="141"/>
      <c r="I338" s="208"/>
      <c r="J338" s="46"/>
      <c r="K338" s="135"/>
    </row>
    <row r="339" spans="1:11" ht="15" customHeight="1" thickBot="1">
      <c r="A339" s="153">
        <v>7</v>
      </c>
      <c r="B339" s="79" t="s">
        <v>423</v>
      </c>
      <c r="C339" s="141"/>
      <c r="D339" s="164"/>
      <c r="E339" s="141"/>
      <c r="F339" s="141"/>
      <c r="G339" s="141"/>
      <c r="H339" s="141"/>
      <c r="I339" s="208"/>
      <c r="J339" s="46"/>
      <c r="K339" s="135"/>
    </row>
    <row r="340" spans="1:11" ht="15" customHeight="1" thickBot="1">
      <c r="A340" s="153"/>
      <c r="B340" s="79" t="s">
        <v>462</v>
      </c>
      <c r="C340" s="141"/>
      <c r="D340" s="164" t="s">
        <v>463</v>
      </c>
      <c r="E340" s="141"/>
      <c r="F340" s="141"/>
      <c r="G340" s="141"/>
      <c r="H340" s="141"/>
      <c r="I340" s="208" t="s">
        <v>360</v>
      </c>
      <c r="J340" s="254">
        <v>2</v>
      </c>
      <c r="K340" s="244" t="s">
        <v>46</v>
      </c>
    </row>
    <row r="341" spans="1:11" ht="15" customHeight="1"/>
    <row r="342" spans="1:11" ht="15" customHeight="1">
      <c r="A342" s="89"/>
      <c r="B342" s="211" t="s">
        <v>343</v>
      </c>
      <c r="C342" s="92"/>
    </row>
    <row r="343" spans="1:11" ht="15" customHeight="1">
      <c r="A343" s="209" t="s">
        <v>74</v>
      </c>
      <c r="B343" s="210" t="s">
        <v>68</v>
      </c>
      <c r="C343" s="79"/>
    </row>
    <row r="344" spans="1:11" ht="15" customHeight="1">
      <c r="A344" s="153">
        <v>7</v>
      </c>
      <c r="B344" s="79" t="s">
        <v>176</v>
      </c>
      <c r="C344" s="141"/>
      <c r="D344" s="164"/>
      <c r="E344" s="141"/>
      <c r="F344" s="141"/>
      <c r="G344" s="141"/>
      <c r="H344" s="141"/>
      <c r="I344" s="133"/>
      <c r="J344" s="46"/>
      <c r="K344" s="135"/>
    </row>
    <row r="345" spans="1:11" ht="15" customHeight="1" thickBot="1">
      <c r="A345" s="153"/>
      <c r="B345" s="79" t="s">
        <v>177</v>
      </c>
      <c r="C345" s="141"/>
      <c r="D345" s="164"/>
      <c r="E345" s="141"/>
      <c r="F345" s="141"/>
      <c r="G345" s="141"/>
      <c r="H345" s="141"/>
      <c r="I345" s="133"/>
      <c r="J345" s="46"/>
      <c r="K345" s="135"/>
    </row>
    <row r="346" spans="1:11" ht="15" customHeight="1" thickBot="1">
      <c r="A346" s="153"/>
      <c r="B346" s="79" t="s">
        <v>453</v>
      </c>
      <c r="C346" s="141"/>
      <c r="D346" s="164" t="s">
        <v>86</v>
      </c>
      <c r="E346" s="141"/>
      <c r="F346" s="141"/>
      <c r="G346" s="141"/>
      <c r="H346" s="141"/>
      <c r="I346" s="208" t="s">
        <v>360</v>
      </c>
      <c r="J346" s="254">
        <v>1</v>
      </c>
      <c r="K346" s="244" t="s">
        <v>46</v>
      </c>
    </row>
    <row r="347" spans="1:11" ht="15" customHeight="1"/>
    <row r="348" spans="1:11" ht="15" customHeight="1"/>
    <row r="349" spans="1:11" ht="15" customHeight="1">
      <c r="A349" s="153"/>
      <c r="B349" s="262"/>
      <c r="C349" s="141"/>
      <c r="D349" s="164"/>
      <c r="E349" s="141"/>
      <c r="F349" s="141"/>
      <c r="G349" s="141"/>
      <c r="H349" s="141"/>
      <c r="I349" s="133"/>
      <c r="J349" s="35"/>
      <c r="K349" s="135"/>
    </row>
    <row r="350" spans="1:11" ht="15" customHeight="1">
      <c r="B350" s="8" t="s">
        <v>184</v>
      </c>
      <c r="C350" s="2"/>
      <c r="D350" s="3"/>
      <c r="E350" s="4"/>
      <c r="F350" s="5"/>
      <c r="G350" s="49" t="s">
        <v>58</v>
      </c>
      <c r="H350" s="4"/>
      <c r="I350" s="6"/>
      <c r="J350" s="5"/>
    </row>
    <row r="351" spans="1:11" ht="15" customHeight="1">
      <c r="B351" s="2"/>
      <c r="C351" s="2"/>
      <c r="D351" s="3"/>
      <c r="E351" s="4"/>
      <c r="F351" s="5"/>
      <c r="G351" s="50" t="s">
        <v>59</v>
      </c>
      <c r="H351" s="4"/>
      <c r="I351" s="6"/>
      <c r="J351" s="5"/>
    </row>
    <row r="352" spans="1:11" ht="15" customHeight="1">
      <c r="B352" s="2"/>
      <c r="C352" s="2"/>
      <c r="D352" s="3"/>
      <c r="E352" s="4"/>
      <c r="F352" s="5"/>
      <c r="G352" s="50" t="s">
        <v>60</v>
      </c>
      <c r="H352" s="4"/>
      <c r="I352" s="6"/>
      <c r="J352" s="5"/>
    </row>
    <row r="353" spans="1:12" ht="15" customHeight="1">
      <c r="A353" s="1"/>
      <c r="B353" s="29"/>
      <c r="C353" s="2"/>
      <c r="D353" s="44"/>
      <c r="E353" s="141"/>
      <c r="F353" s="141"/>
      <c r="G353" s="141"/>
      <c r="H353" s="141"/>
      <c r="I353" s="133"/>
      <c r="J353" s="35"/>
      <c r="K353" s="135"/>
    </row>
    <row r="354" spans="1:12" ht="15" customHeight="1">
      <c r="A354" s="1"/>
      <c r="B354" s="29"/>
      <c r="C354" s="2"/>
      <c r="D354" s="44"/>
      <c r="E354" s="141"/>
      <c r="F354" s="141"/>
      <c r="G354" s="141"/>
      <c r="H354" s="141"/>
      <c r="I354" s="133"/>
      <c r="J354" s="35"/>
      <c r="K354" s="135"/>
      <c r="L354" s="69"/>
    </row>
    <row r="355" spans="1:12" ht="15" customHeight="1">
      <c r="A355" s="1"/>
      <c r="B355" s="29"/>
      <c r="C355" s="2"/>
      <c r="D355" s="44"/>
      <c r="E355" s="141"/>
      <c r="F355" s="141"/>
      <c r="G355" s="141"/>
      <c r="H355" s="141"/>
      <c r="I355" s="133"/>
      <c r="J355" s="35"/>
      <c r="K355" s="135"/>
      <c r="L355" s="69"/>
    </row>
    <row r="356" spans="1:12" ht="15" customHeight="1">
      <c r="A356" s="1"/>
      <c r="B356" s="29"/>
      <c r="C356" s="2"/>
      <c r="D356" s="44"/>
      <c r="E356" s="141"/>
      <c r="F356" s="141"/>
      <c r="G356" s="141"/>
      <c r="H356" s="141"/>
      <c r="I356" s="133"/>
      <c r="J356" s="35"/>
      <c r="K356" s="135"/>
      <c r="L356" s="69"/>
    </row>
    <row r="357" spans="1:12" ht="15" customHeight="1">
      <c r="A357" s="1"/>
      <c r="B357" s="29"/>
      <c r="C357" s="2"/>
      <c r="D357" s="44"/>
      <c r="E357" s="141"/>
      <c r="F357" s="141"/>
      <c r="G357" s="141"/>
      <c r="H357" s="141"/>
      <c r="I357" s="133"/>
      <c r="J357" s="35"/>
      <c r="K357" s="135"/>
      <c r="L357" s="69"/>
    </row>
    <row r="358" spans="1:12" ht="15" customHeight="1">
      <c r="A358" s="1"/>
      <c r="B358" s="29"/>
      <c r="C358" s="2"/>
      <c r="D358" s="44"/>
      <c r="E358" s="141"/>
      <c r="F358" s="141"/>
      <c r="G358" s="141"/>
      <c r="H358" s="141"/>
      <c r="I358" s="133"/>
      <c r="J358" s="35"/>
      <c r="K358" s="135"/>
    </row>
    <row r="359" spans="1:12" ht="15" customHeight="1">
      <c r="A359" s="1"/>
      <c r="B359" s="29"/>
      <c r="C359" s="2"/>
      <c r="D359" s="44"/>
      <c r="E359" s="141"/>
      <c r="F359" s="141"/>
      <c r="G359" s="141"/>
      <c r="H359" s="141"/>
      <c r="I359" s="133"/>
      <c r="J359" s="35"/>
      <c r="K359" s="135"/>
    </row>
    <row r="360" spans="1:12" ht="15" customHeight="1">
      <c r="A360" s="1"/>
      <c r="B360" s="29"/>
      <c r="C360" s="2"/>
      <c r="D360" s="44"/>
      <c r="E360" s="141"/>
      <c r="F360" s="141"/>
      <c r="G360" s="141"/>
      <c r="H360" s="141"/>
      <c r="I360" s="133"/>
      <c r="J360" s="35"/>
      <c r="K360" s="135"/>
    </row>
    <row r="361" spans="1:12" ht="15" customHeight="1">
      <c r="A361" s="1"/>
      <c r="B361" s="29"/>
      <c r="C361" s="2"/>
      <c r="D361" s="44"/>
      <c r="E361" s="141"/>
      <c r="F361" s="141"/>
      <c r="G361" s="141"/>
      <c r="H361" s="141"/>
      <c r="I361" s="133"/>
      <c r="J361" s="35"/>
      <c r="K361" s="135"/>
    </row>
    <row r="362" spans="1:12" ht="15" customHeight="1">
      <c r="A362" s="1"/>
      <c r="B362" s="29"/>
      <c r="C362" s="2"/>
      <c r="D362" s="44"/>
      <c r="E362" s="141"/>
      <c r="F362" s="141"/>
      <c r="G362" s="141"/>
      <c r="H362" s="141"/>
      <c r="I362" s="133"/>
      <c r="J362" s="35"/>
      <c r="K362" s="135"/>
    </row>
    <row r="363" spans="1:12">
      <c r="A363" s="1"/>
      <c r="B363" s="29"/>
      <c r="C363" s="2"/>
      <c r="D363" s="44"/>
      <c r="E363" s="141"/>
      <c r="F363" s="141"/>
      <c r="G363" s="141"/>
      <c r="H363" s="141"/>
      <c r="I363" s="133"/>
      <c r="J363" s="35"/>
      <c r="K363" s="135"/>
      <c r="L363" s="2"/>
    </row>
    <row r="364" spans="1:12">
      <c r="A364" s="1"/>
      <c r="B364" s="29"/>
      <c r="C364" s="2"/>
      <c r="D364" s="44"/>
      <c r="E364" s="141"/>
      <c r="F364" s="141"/>
      <c r="G364" s="141"/>
      <c r="H364" s="141"/>
      <c r="I364" s="133"/>
      <c r="J364" s="35"/>
      <c r="K364" s="135"/>
      <c r="L364" s="2"/>
    </row>
    <row r="365" spans="1:12">
      <c r="A365" s="1"/>
      <c r="B365" s="29"/>
      <c r="C365" s="2"/>
      <c r="D365" s="44"/>
      <c r="E365" s="141"/>
      <c r="F365" s="141"/>
      <c r="G365" s="141"/>
      <c r="H365" s="141"/>
      <c r="I365" s="133"/>
      <c r="J365" s="35"/>
      <c r="K365" s="135"/>
      <c r="L365" s="2"/>
    </row>
    <row r="366" spans="1:12">
      <c r="A366" s="1"/>
      <c r="B366" s="29"/>
      <c r="C366" s="2"/>
      <c r="D366" s="44"/>
      <c r="E366" s="141"/>
      <c r="F366" s="141"/>
      <c r="G366" s="141"/>
      <c r="H366" s="141"/>
      <c r="I366" s="133"/>
      <c r="J366" s="35"/>
      <c r="K366" s="135"/>
    </row>
    <row r="367" spans="1:12">
      <c r="A367" s="1"/>
      <c r="B367" s="29"/>
      <c r="C367" s="2"/>
      <c r="D367" s="44"/>
      <c r="E367" s="141"/>
      <c r="F367" s="141"/>
      <c r="G367" s="141"/>
      <c r="H367" s="141"/>
      <c r="I367" s="133"/>
      <c r="J367" s="35"/>
      <c r="K367" s="135"/>
    </row>
    <row r="368" spans="1:12">
      <c r="A368" s="1"/>
      <c r="B368" s="29"/>
      <c r="C368" s="2"/>
      <c r="D368" s="44"/>
      <c r="E368" s="141"/>
      <c r="F368" s="141"/>
      <c r="G368" s="141"/>
      <c r="H368" s="141"/>
      <c r="I368" s="133"/>
      <c r="J368" s="35"/>
      <c r="K368" s="135"/>
    </row>
    <row r="369" spans="1:11">
      <c r="A369" s="1"/>
      <c r="B369" s="29"/>
      <c r="C369" s="2"/>
      <c r="D369" s="44"/>
      <c r="E369" s="141"/>
      <c r="F369" s="141"/>
      <c r="G369" s="141"/>
      <c r="H369" s="141"/>
      <c r="I369" s="133"/>
      <c r="J369" s="35"/>
      <c r="K369" s="135"/>
    </row>
    <row r="370" spans="1:11">
      <c r="A370" s="1"/>
      <c r="B370" s="29"/>
      <c r="C370" s="2"/>
      <c r="D370" s="44"/>
      <c r="E370" s="141"/>
      <c r="F370" s="141"/>
      <c r="G370" s="141"/>
      <c r="H370" s="141"/>
      <c r="I370" s="133"/>
      <c r="J370" s="35"/>
      <c r="K370" s="135"/>
    </row>
    <row r="371" spans="1:11">
      <c r="A371" s="1"/>
      <c r="B371" s="29"/>
      <c r="C371" s="2"/>
      <c r="D371" s="44"/>
      <c r="E371" s="141"/>
      <c r="F371" s="141"/>
      <c r="G371" s="141"/>
      <c r="H371" s="141"/>
      <c r="I371" s="133"/>
      <c r="J371" s="35"/>
      <c r="K371" s="135"/>
    </row>
    <row r="372" spans="1:11">
      <c r="A372" s="1"/>
      <c r="B372" s="29"/>
      <c r="C372" s="2"/>
      <c r="D372" s="44"/>
      <c r="E372" s="141"/>
      <c r="F372" s="141"/>
      <c r="G372" s="141"/>
      <c r="H372" s="141"/>
      <c r="I372" s="133"/>
      <c r="J372" s="35"/>
      <c r="K372" s="135"/>
    </row>
    <row r="373" spans="1:11">
      <c r="A373" s="1"/>
      <c r="B373" s="29"/>
      <c r="C373" s="2"/>
      <c r="D373" s="44"/>
      <c r="E373" s="141"/>
      <c r="F373" s="141"/>
      <c r="G373" s="141"/>
      <c r="H373" s="141"/>
      <c r="I373" s="133"/>
      <c r="J373" s="35"/>
      <c r="K373" s="135"/>
    </row>
    <row r="374" spans="1:11">
      <c r="A374" s="1"/>
      <c r="B374" s="29"/>
      <c r="C374" s="2"/>
      <c r="D374" s="44"/>
      <c r="E374" s="141"/>
      <c r="F374" s="141"/>
      <c r="G374" s="141"/>
      <c r="H374" s="141"/>
      <c r="I374" s="133"/>
      <c r="J374" s="35"/>
      <c r="K374" s="135"/>
    </row>
    <row r="375" spans="1:11">
      <c r="A375" s="1"/>
      <c r="B375" s="29"/>
      <c r="C375" s="2"/>
      <c r="D375" s="44"/>
      <c r="E375" s="141"/>
      <c r="F375" s="141"/>
      <c r="G375" s="141"/>
      <c r="H375" s="141"/>
      <c r="I375" s="133"/>
      <c r="J375" s="35"/>
      <c r="K375" s="135"/>
    </row>
    <row r="376" spans="1:11">
      <c r="A376" s="1"/>
      <c r="B376" s="29"/>
      <c r="C376" s="2"/>
      <c r="D376" s="44"/>
      <c r="E376" s="141"/>
      <c r="F376" s="141"/>
      <c r="G376" s="141"/>
      <c r="H376" s="141"/>
      <c r="I376" s="133"/>
      <c r="J376" s="35"/>
      <c r="K376" s="135"/>
    </row>
    <row r="377" spans="1:11">
      <c r="A377" s="1"/>
      <c r="B377" s="29"/>
      <c r="C377" s="2"/>
      <c r="D377" s="44"/>
      <c r="E377" s="141"/>
      <c r="F377" s="141"/>
      <c r="G377" s="141"/>
      <c r="H377" s="141"/>
      <c r="I377" s="133"/>
      <c r="J377" s="35"/>
      <c r="K377" s="135"/>
    </row>
    <row r="378" spans="1:11">
      <c r="A378" s="1"/>
      <c r="B378" s="29"/>
      <c r="C378" s="2"/>
      <c r="D378" s="44"/>
      <c r="E378" s="141"/>
      <c r="F378" s="141"/>
      <c r="G378" s="141"/>
      <c r="H378" s="141"/>
      <c r="I378" s="133"/>
      <c r="J378" s="35"/>
      <c r="K378" s="135"/>
    </row>
    <row r="379" spans="1:11">
      <c r="A379" s="1"/>
      <c r="B379" s="29"/>
      <c r="C379" s="2"/>
      <c r="D379" s="44"/>
      <c r="E379" s="141"/>
      <c r="F379" s="141"/>
      <c r="G379" s="141"/>
      <c r="H379" s="141"/>
      <c r="I379" s="133"/>
      <c r="J379" s="35"/>
      <c r="K379" s="135"/>
    </row>
    <row r="380" spans="1:11">
      <c r="A380" s="1"/>
      <c r="B380" s="29"/>
      <c r="C380" s="2"/>
      <c r="D380" s="44"/>
      <c r="E380" s="141"/>
      <c r="F380" s="141"/>
      <c r="G380" s="141"/>
      <c r="H380" s="141"/>
      <c r="I380" s="133"/>
      <c r="J380" s="35"/>
      <c r="K380" s="135"/>
    </row>
    <row r="381" spans="1:11">
      <c r="A381" s="1"/>
      <c r="B381" s="29"/>
      <c r="C381" s="2"/>
      <c r="D381" s="44"/>
      <c r="E381" s="141"/>
      <c r="F381" s="141"/>
      <c r="G381" s="141"/>
      <c r="H381" s="141"/>
      <c r="I381" s="133"/>
      <c r="J381" s="35"/>
      <c r="K381" s="135"/>
    </row>
    <row r="382" spans="1:11">
      <c r="A382" s="1"/>
      <c r="B382" s="29"/>
      <c r="C382" s="2"/>
      <c r="D382" s="44"/>
      <c r="E382" s="141"/>
      <c r="F382" s="141"/>
      <c r="G382" s="141"/>
      <c r="H382" s="141"/>
      <c r="I382" s="133"/>
      <c r="J382" s="35"/>
      <c r="K382" s="135"/>
    </row>
    <row r="383" spans="1:11">
      <c r="A383" s="1"/>
      <c r="B383" s="29"/>
      <c r="C383" s="2"/>
      <c r="D383" s="44"/>
      <c r="E383" s="141"/>
      <c r="F383" s="141"/>
      <c r="G383" s="141"/>
      <c r="H383" s="141"/>
      <c r="I383" s="133"/>
      <c r="J383" s="35"/>
      <c r="K383" s="135"/>
    </row>
    <row r="384" spans="1:11">
      <c r="A384" s="1"/>
      <c r="B384" s="29"/>
      <c r="C384" s="2"/>
      <c r="D384" s="44"/>
      <c r="E384" s="141"/>
      <c r="F384" s="141"/>
      <c r="G384" s="141"/>
      <c r="H384" s="141"/>
      <c r="I384" s="133"/>
      <c r="J384" s="35"/>
      <c r="K384" s="135"/>
    </row>
    <row r="385" spans="1:11">
      <c r="A385" s="1"/>
      <c r="B385" s="29"/>
      <c r="C385" s="2"/>
      <c r="D385" s="44"/>
      <c r="E385" s="141"/>
      <c r="F385" s="141"/>
      <c r="G385" s="141"/>
      <c r="H385" s="141"/>
      <c r="I385" s="133"/>
      <c r="J385" s="35"/>
      <c r="K385" s="135"/>
    </row>
    <row r="386" spans="1:11">
      <c r="A386" s="1"/>
      <c r="B386" s="29"/>
      <c r="C386" s="2"/>
      <c r="D386" s="44"/>
      <c r="E386" s="141"/>
      <c r="F386" s="141"/>
      <c r="G386" s="141"/>
      <c r="H386" s="141"/>
      <c r="I386" s="133"/>
      <c r="J386" s="46"/>
      <c r="K386" s="135"/>
    </row>
    <row r="387" spans="1:11">
      <c r="A387" s="1"/>
      <c r="B387" s="29"/>
      <c r="C387" s="2"/>
      <c r="D387" s="44"/>
      <c r="E387" s="141"/>
      <c r="F387" s="141"/>
      <c r="G387" s="141"/>
      <c r="H387" s="141"/>
      <c r="I387" s="133"/>
      <c r="J387" s="46"/>
      <c r="K387" s="135"/>
    </row>
    <row r="388" spans="1:11">
      <c r="A388" s="115"/>
      <c r="B388" s="116"/>
      <c r="C388" s="115"/>
      <c r="D388" s="104"/>
      <c r="E388" s="118"/>
      <c r="F388" s="106"/>
      <c r="G388" s="107"/>
      <c r="H388" s="108"/>
      <c r="I388" s="109"/>
      <c r="J388" s="119"/>
      <c r="K388" s="120"/>
    </row>
    <row r="389" spans="1:11">
      <c r="A389" s="115"/>
      <c r="B389" s="116"/>
      <c r="C389" s="115"/>
      <c r="D389" s="104"/>
      <c r="E389" s="118"/>
      <c r="F389" s="106"/>
      <c r="G389" s="107"/>
      <c r="H389" s="108"/>
      <c r="I389" s="109"/>
      <c r="J389" s="119"/>
      <c r="K389" s="120"/>
    </row>
    <row r="390" spans="1:11">
      <c r="A390" s="115"/>
      <c r="B390" s="116"/>
      <c r="C390" s="115"/>
      <c r="D390" s="104"/>
      <c r="E390" s="118"/>
      <c r="F390" s="106"/>
      <c r="G390" s="107"/>
      <c r="H390" s="108"/>
      <c r="I390" s="109"/>
      <c r="J390" s="119"/>
      <c r="K390" s="120"/>
    </row>
    <row r="391" spans="1:11">
      <c r="A391" s="115"/>
      <c r="B391" s="116"/>
      <c r="C391" s="115"/>
      <c r="D391" s="104"/>
      <c r="E391" s="118"/>
      <c r="F391" s="106"/>
      <c r="G391" s="107"/>
      <c r="H391" s="108"/>
      <c r="I391" s="109"/>
      <c r="J391" s="119"/>
      <c r="K391" s="120"/>
    </row>
    <row r="392" spans="1:11">
      <c r="A392" s="115"/>
      <c r="B392" s="116"/>
      <c r="C392" s="115"/>
      <c r="D392" s="104"/>
      <c r="E392" s="118"/>
      <c r="F392" s="106"/>
      <c r="G392" s="107"/>
      <c r="H392" s="108"/>
      <c r="I392" s="109"/>
      <c r="J392" s="119"/>
      <c r="K392" s="120"/>
    </row>
    <row r="393" spans="1:11">
      <c r="A393" s="115"/>
      <c r="B393" s="116"/>
      <c r="C393" s="115"/>
      <c r="D393" s="104"/>
      <c r="E393" s="118"/>
      <c r="F393" s="106"/>
      <c r="G393" s="107"/>
      <c r="H393" s="108"/>
      <c r="I393" s="109"/>
      <c r="J393" s="119"/>
      <c r="K393" s="120"/>
    </row>
    <row r="394" spans="1:11">
      <c r="A394" s="115"/>
      <c r="B394" s="116"/>
      <c r="C394" s="115"/>
      <c r="D394" s="104"/>
      <c r="E394" s="118"/>
      <c r="F394" s="106"/>
      <c r="G394" s="107"/>
      <c r="H394" s="108"/>
      <c r="I394" s="109"/>
      <c r="J394" s="119"/>
      <c r="K394" s="120"/>
    </row>
    <row r="395" spans="1:11">
      <c r="A395" s="115"/>
      <c r="B395" s="116"/>
      <c r="C395" s="115"/>
      <c r="D395" s="104"/>
      <c r="E395" s="118"/>
      <c r="F395" s="106"/>
      <c r="G395" s="107"/>
      <c r="H395" s="108"/>
      <c r="I395" s="109"/>
      <c r="J395" s="119"/>
      <c r="K395" s="120"/>
    </row>
    <row r="396" spans="1:11">
      <c r="A396" s="115"/>
      <c r="B396" s="116"/>
      <c r="C396" s="115"/>
      <c r="D396" s="104"/>
      <c r="E396" s="118"/>
      <c r="F396" s="106"/>
      <c r="G396" s="107"/>
      <c r="H396" s="108"/>
      <c r="I396" s="109"/>
      <c r="J396" s="119"/>
      <c r="K396" s="120"/>
    </row>
    <row r="397" spans="1:11">
      <c r="A397" s="115"/>
      <c r="B397" s="116"/>
      <c r="C397" s="115"/>
      <c r="D397" s="104"/>
      <c r="E397" s="118"/>
      <c r="F397" s="106"/>
      <c r="G397" s="107"/>
      <c r="H397" s="108"/>
      <c r="I397" s="109"/>
      <c r="J397" s="119"/>
      <c r="K397" s="120"/>
    </row>
    <row r="398" spans="1:11">
      <c r="A398" s="1"/>
      <c r="B398" s="2"/>
      <c r="C398" s="2"/>
      <c r="D398" s="112"/>
      <c r="E398" s="113"/>
      <c r="F398" s="106"/>
      <c r="G398" s="107"/>
      <c r="H398" s="108"/>
      <c r="I398" s="187"/>
      <c r="J398" s="158"/>
      <c r="K398" s="43"/>
    </row>
    <row r="399" spans="1:11">
      <c r="A399" s="1"/>
      <c r="B399" s="45"/>
      <c r="C399" s="2"/>
      <c r="D399" s="35"/>
      <c r="E399" s="4"/>
      <c r="F399" s="5"/>
      <c r="G399" s="32"/>
      <c r="H399" s="25"/>
      <c r="I399" s="6"/>
      <c r="J399" s="23"/>
      <c r="K399" s="22"/>
    </row>
    <row r="400" spans="1:11">
      <c r="A400" s="1"/>
      <c r="B400" s="45"/>
      <c r="C400" s="2"/>
      <c r="D400" s="35"/>
      <c r="E400" s="4"/>
      <c r="F400" s="5"/>
      <c r="G400" s="32"/>
      <c r="H400" s="25"/>
      <c r="I400" s="6"/>
      <c r="J400" s="23"/>
      <c r="K400" s="22"/>
    </row>
    <row r="401" spans="1:11">
      <c r="A401" s="1"/>
      <c r="B401" s="45"/>
      <c r="C401" s="2"/>
      <c r="D401" s="35"/>
      <c r="E401" s="4"/>
      <c r="F401" s="5"/>
      <c r="G401" s="32"/>
      <c r="H401" s="25"/>
      <c r="I401" s="6"/>
      <c r="J401" s="23"/>
      <c r="K401" s="22"/>
    </row>
    <row r="402" spans="1:11">
      <c r="A402" s="1"/>
      <c r="B402" s="45"/>
      <c r="C402" s="2"/>
      <c r="D402" s="35"/>
      <c r="E402" s="4"/>
      <c r="F402" s="5"/>
      <c r="G402" s="32"/>
      <c r="H402" s="25"/>
      <c r="I402" s="6"/>
      <c r="J402" s="23"/>
      <c r="K402" s="22"/>
    </row>
    <row r="403" spans="1:11">
      <c r="A403" s="1"/>
      <c r="B403" s="45"/>
      <c r="C403" s="2"/>
      <c r="D403" s="35"/>
      <c r="E403" s="4"/>
      <c r="F403" s="5"/>
      <c r="G403" s="32"/>
      <c r="H403" s="25"/>
      <c r="I403" s="6"/>
      <c r="J403" s="23"/>
      <c r="K403" s="22"/>
    </row>
    <row r="404" spans="1:11">
      <c r="A404" s="1"/>
      <c r="B404" s="45"/>
      <c r="C404" s="2"/>
      <c r="D404" s="35"/>
      <c r="E404" s="4"/>
      <c r="F404" s="5"/>
      <c r="G404" s="32"/>
      <c r="H404" s="25"/>
      <c r="I404" s="6"/>
      <c r="J404" s="23"/>
      <c r="K404" s="22"/>
    </row>
    <row r="405" spans="1:11">
      <c r="A405" s="1"/>
      <c r="B405" s="2"/>
      <c r="C405" s="2"/>
      <c r="D405" s="112"/>
      <c r="E405" s="113"/>
      <c r="F405" s="106"/>
      <c r="G405" s="107"/>
      <c r="H405" s="108"/>
      <c r="I405" s="187"/>
      <c r="J405" s="158"/>
      <c r="K405" s="43"/>
    </row>
    <row r="406" spans="1:11">
      <c r="A406" s="1"/>
      <c r="B406" s="45"/>
      <c r="C406" s="2"/>
      <c r="D406" s="35"/>
      <c r="E406" s="4"/>
      <c r="F406" s="5"/>
      <c r="G406" s="32"/>
      <c r="H406" s="25"/>
      <c r="I406" s="6"/>
      <c r="J406" s="23"/>
      <c r="K406" s="22"/>
    </row>
    <row r="407" spans="1:11">
      <c r="A407" s="1"/>
      <c r="B407" s="45"/>
      <c r="C407" s="2"/>
      <c r="D407" s="35"/>
      <c r="E407" s="4"/>
      <c r="F407" s="5"/>
      <c r="G407" s="32"/>
      <c r="H407" s="25"/>
      <c r="I407" s="6"/>
      <c r="J407" s="23"/>
      <c r="K407" s="22"/>
    </row>
    <row r="408" spans="1:11">
      <c r="A408" s="1"/>
      <c r="B408" s="45"/>
      <c r="C408" s="2"/>
      <c r="D408" s="35"/>
      <c r="E408" s="4"/>
      <c r="F408" s="5"/>
      <c r="G408" s="32"/>
      <c r="H408" s="25"/>
      <c r="I408" s="6"/>
      <c r="J408" s="23"/>
      <c r="K408" s="22"/>
    </row>
    <row r="409" spans="1:11">
      <c r="A409" s="1"/>
      <c r="B409" s="45"/>
      <c r="C409" s="2"/>
      <c r="D409" s="35"/>
      <c r="E409" s="4"/>
      <c r="F409" s="5"/>
      <c r="G409" s="32"/>
      <c r="H409" s="25"/>
      <c r="I409" s="6"/>
      <c r="J409" s="23"/>
      <c r="K409" s="22"/>
    </row>
    <row r="410" spans="1:11">
      <c r="A410" s="1"/>
      <c r="B410" s="45"/>
      <c r="C410" s="2"/>
      <c r="D410" s="35"/>
      <c r="E410" s="4"/>
      <c r="F410" s="5"/>
      <c r="G410" s="32"/>
      <c r="H410" s="25"/>
      <c r="I410" s="6"/>
      <c r="J410" s="23"/>
      <c r="K410" s="22"/>
    </row>
    <row r="411" spans="1:11">
      <c r="A411" s="1"/>
      <c r="B411" s="45"/>
      <c r="C411" s="2"/>
      <c r="D411" s="35"/>
      <c r="E411" s="4"/>
      <c r="F411" s="5"/>
      <c r="G411" s="32"/>
      <c r="H411" s="25"/>
      <c r="I411" s="6"/>
      <c r="J411" s="23"/>
      <c r="K411" s="22"/>
    </row>
    <row r="412" spans="1:11">
      <c r="A412" s="1"/>
      <c r="B412" s="2"/>
      <c r="C412" s="2"/>
      <c r="D412" s="112"/>
      <c r="E412" s="118"/>
      <c r="F412" s="106"/>
      <c r="G412" s="107"/>
      <c r="H412" s="108"/>
      <c r="I412" s="109"/>
      <c r="J412" s="110"/>
      <c r="K412" s="111"/>
    </row>
    <row r="413" spans="1:11">
      <c r="A413" s="1"/>
      <c r="B413" s="2"/>
      <c r="C413" s="2"/>
      <c r="D413" s="112"/>
      <c r="E413" s="118"/>
      <c r="F413" s="106"/>
      <c r="G413" s="107"/>
      <c r="H413" s="108"/>
      <c r="I413" s="109"/>
      <c r="J413" s="110"/>
      <c r="K413" s="111"/>
    </row>
    <row r="414" spans="1:11">
      <c r="A414" s="1"/>
      <c r="B414" s="45"/>
      <c r="C414" s="2"/>
      <c r="D414" s="35"/>
      <c r="E414" s="4"/>
      <c r="F414" s="5"/>
      <c r="G414" s="32"/>
      <c r="H414" s="25"/>
      <c r="I414" s="6"/>
      <c r="J414" s="23"/>
      <c r="K414" s="22"/>
    </row>
    <row r="415" spans="1:11">
      <c r="A415" s="1"/>
      <c r="B415" s="45"/>
      <c r="C415" s="2"/>
      <c r="D415" s="35"/>
      <c r="E415" s="4"/>
      <c r="F415" s="5"/>
      <c r="G415" s="32"/>
      <c r="H415" s="25"/>
      <c r="I415" s="6"/>
      <c r="J415" s="23"/>
      <c r="K415" s="22"/>
    </row>
    <row r="416" spans="1:11">
      <c r="A416" s="1"/>
      <c r="B416" s="45"/>
      <c r="C416" s="2"/>
      <c r="D416" s="35"/>
      <c r="E416" s="4"/>
      <c r="F416" s="5"/>
      <c r="G416" s="32"/>
      <c r="H416" s="25"/>
      <c r="I416" s="6"/>
      <c r="J416" s="23"/>
      <c r="K416" s="22"/>
    </row>
    <row r="417" spans="1:11">
      <c r="A417" s="1"/>
      <c r="B417" s="45"/>
      <c r="C417" s="2"/>
      <c r="D417" s="35"/>
      <c r="E417" s="4"/>
      <c r="F417" s="5"/>
      <c r="G417" s="32"/>
      <c r="H417" s="25"/>
      <c r="I417" s="6"/>
      <c r="J417" s="23"/>
      <c r="K417" s="22"/>
    </row>
    <row r="418" spans="1:11">
      <c r="A418" s="1"/>
      <c r="B418" s="45"/>
      <c r="C418" s="2"/>
      <c r="D418" s="35"/>
      <c r="E418" s="4"/>
      <c r="F418" s="5"/>
      <c r="G418" s="32"/>
      <c r="H418" s="25"/>
      <c r="I418" s="6"/>
      <c r="J418" s="23"/>
      <c r="K418" s="22"/>
    </row>
    <row r="419" spans="1:11">
      <c r="A419" s="1"/>
      <c r="B419" s="45"/>
      <c r="C419" s="2"/>
      <c r="D419" s="35"/>
      <c r="E419" s="4"/>
      <c r="F419" s="5"/>
      <c r="G419" s="32"/>
      <c r="H419" s="25"/>
      <c r="I419" s="6"/>
      <c r="J419" s="23"/>
      <c r="K419" s="22"/>
    </row>
    <row r="420" spans="1:11">
      <c r="A420" s="1"/>
      <c r="B420" s="2"/>
      <c r="C420" s="2"/>
      <c r="D420" s="112"/>
      <c r="E420" s="118"/>
      <c r="F420" s="106"/>
      <c r="G420" s="107"/>
      <c r="H420" s="108"/>
      <c r="I420" s="109"/>
      <c r="J420" s="110"/>
      <c r="K420" s="111"/>
    </row>
    <row r="421" spans="1:11">
      <c r="A421" s="1"/>
      <c r="B421" s="2"/>
      <c r="C421" s="2"/>
      <c r="D421" s="112"/>
      <c r="E421" s="118"/>
      <c r="F421" s="106"/>
      <c r="G421" s="107"/>
      <c r="H421" s="108"/>
      <c r="I421" s="109"/>
      <c r="J421" s="110"/>
      <c r="K421" s="111"/>
    </row>
    <row r="422" spans="1:11">
      <c r="A422" s="1"/>
      <c r="B422" s="2"/>
      <c r="C422" s="2"/>
      <c r="D422" s="112"/>
      <c r="E422" s="118"/>
      <c r="F422" s="106"/>
      <c r="G422" s="107"/>
      <c r="H422" s="108"/>
      <c r="I422" s="109"/>
      <c r="J422" s="110"/>
      <c r="K422" s="111"/>
    </row>
    <row r="423" spans="1:11">
      <c r="A423" s="1"/>
      <c r="B423" s="2"/>
      <c r="C423" s="2"/>
      <c r="D423" s="112"/>
      <c r="E423" s="118"/>
      <c r="F423" s="106"/>
      <c r="G423" s="107"/>
      <c r="H423" s="108"/>
      <c r="I423" s="109"/>
      <c r="J423" s="110"/>
      <c r="K423" s="111"/>
    </row>
    <row r="424" spans="1:11">
      <c r="A424" s="1"/>
      <c r="B424" s="2"/>
      <c r="C424" s="2"/>
      <c r="D424" s="112"/>
      <c r="E424" s="118"/>
      <c r="F424" s="106"/>
      <c r="G424" s="107"/>
      <c r="H424" s="108"/>
      <c r="I424" s="109"/>
      <c r="J424" s="110"/>
      <c r="K424" s="111"/>
    </row>
    <row r="425" spans="1:11">
      <c r="A425" s="1"/>
      <c r="B425" s="2"/>
      <c r="C425" s="2"/>
      <c r="D425" s="112"/>
      <c r="E425" s="118"/>
      <c r="F425" s="106"/>
      <c r="G425" s="107"/>
      <c r="H425" s="108"/>
      <c r="I425" s="174"/>
      <c r="J425" s="198"/>
      <c r="K425" s="111"/>
    </row>
    <row r="426" spans="1:11">
      <c r="A426" s="1"/>
      <c r="B426" s="188"/>
      <c r="C426" s="2"/>
      <c r="D426" s="112"/>
      <c r="E426" s="113"/>
      <c r="F426" s="106"/>
      <c r="G426" s="107"/>
      <c r="H426" s="108"/>
      <c r="I426" s="109"/>
      <c r="J426" s="110"/>
      <c r="K426" s="111"/>
    </row>
    <row r="427" spans="1:11">
      <c r="A427" s="1"/>
      <c r="B427" s="116"/>
      <c r="C427" s="123"/>
      <c r="D427" s="45"/>
      <c r="E427" s="45"/>
      <c r="F427" s="45"/>
      <c r="G427" s="45"/>
      <c r="H427" s="118"/>
      <c r="I427" s="45"/>
      <c r="J427" s="45"/>
      <c r="K427" s="43"/>
    </row>
    <row r="428" spans="1:11" ht="15.75">
      <c r="A428" s="1"/>
      <c r="B428" s="79"/>
      <c r="C428" s="123"/>
      <c r="D428" s="104"/>
      <c r="E428" s="113"/>
      <c r="F428" s="106"/>
      <c r="G428" s="107"/>
      <c r="H428" s="108"/>
      <c r="I428" s="109"/>
      <c r="J428" s="110"/>
      <c r="K428" s="111"/>
    </row>
    <row r="429" spans="1:11" ht="15.75">
      <c r="A429" s="1"/>
      <c r="B429" s="79"/>
      <c r="C429" s="123"/>
      <c r="D429" s="104"/>
      <c r="E429" s="113"/>
      <c r="F429" s="106"/>
      <c r="G429" s="107"/>
      <c r="H429" s="108"/>
      <c r="I429" s="109"/>
      <c r="J429" s="110"/>
      <c r="K429" s="111"/>
    </row>
    <row r="430" spans="1:11">
      <c r="A430" s="1"/>
      <c r="B430" s="116"/>
      <c r="C430" s="123"/>
      <c r="D430" s="45"/>
      <c r="E430" s="45"/>
      <c r="F430" s="45"/>
      <c r="G430" s="45"/>
      <c r="H430" s="118"/>
      <c r="I430" s="45"/>
      <c r="J430" s="45"/>
      <c r="K430" s="45"/>
    </row>
    <row r="431" spans="1:11" ht="15.75">
      <c r="A431" s="1"/>
      <c r="B431" s="79"/>
      <c r="C431" s="123"/>
      <c r="D431" s="104"/>
      <c r="E431" s="113"/>
      <c r="F431" s="106"/>
      <c r="G431" s="107"/>
      <c r="H431" s="108"/>
      <c r="I431" s="109"/>
      <c r="J431" s="110"/>
      <c r="K431" s="111"/>
    </row>
    <row r="432" spans="1:11" ht="15.75">
      <c r="A432" s="1"/>
      <c r="B432" s="79"/>
      <c r="C432" s="123"/>
      <c r="D432" s="104"/>
      <c r="E432" s="113"/>
      <c r="F432" s="106"/>
      <c r="G432" s="107"/>
      <c r="H432" s="108"/>
      <c r="I432" s="109"/>
      <c r="J432" s="110"/>
      <c r="K432" s="111"/>
    </row>
    <row r="433" spans="1:11">
      <c r="A433" s="1"/>
      <c r="B433" s="116"/>
      <c r="C433" s="123"/>
      <c r="D433" s="45"/>
      <c r="E433" s="45"/>
      <c r="F433" s="45"/>
      <c r="G433" s="45"/>
      <c r="H433" s="118"/>
      <c r="I433" s="45"/>
      <c r="J433" s="45"/>
      <c r="K433" s="45"/>
    </row>
    <row r="434" spans="1:11" ht="15.75">
      <c r="A434" s="1"/>
      <c r="B434" s="79"/>
      <c r="C434" s="123"/>
      <c r="D434" s="104"/>
      <c r="E434" s="113"/>
      <c r="F434" s="106"/>
      <c r="G434" s="107"/>
      <c r="H434" s="108"/>
      <c r="I434" s="109"/>
      <c r="J434" s="110"/>
      <c r="K434" s="111"/>
    </row>
    <row r="435" spans="1:11" ht="15.75">
      <c r="A435" s="1"/>
      <c r="B435" s="79"/>
      <c r="C435" s="123"/>
      <c r="D435" s="104"/>
      <c r="E435" s="113"/>
      <c r="F435" s="106"/>
      <c r="G435" s="107"/>
      <c r="H435" s="108"/>
      <c r="I435" s="109"/>
      <c r="J435" s="110"/>
      <c r="K435" s="111"/>
    </row>
    <row r="436" spans="1:11" ht="15.75">
      <c r="A436" s="115"/>
      <c r="B436" s="79"/>
      <c r="C436" s="115"/>
      <c r="D436" s="122"/>
      <c r="E436" s="115"/>
      <c r="F436" s="115"/>
      <c r="G436" s="115"/>
      <c r="H436" s="117"/>
      <c r="I436" s="45"/>
      <c r="J436" s="45"/>
      <c r="K436" s="45"/>
    </row>
    <row r="437" spans="1:11">
      <c r="A437" s="115"/>
      <c r="B437" s="116"/>
      <c r="C437" s="115"/>
      <c r="D437" s="122"/>
      <c r="E437" s="115"/>
      <c r="F437" s="115"/>
      <c r="G437" s="115"/>
      <c r="H437" s="117"/>
      <c r="I437" s="115"/>
      <c r="J437" s="115"/>
      <c r="K437" s="115"/>
    </row>
    <row r="438" spans="1:11" ht="15.75">
      <c r="A438" s="115"/>
      <c r="B438" s="79"/>
      <c r="C438" s="115"/>
      <c r="D438" s="104"/>
      <c r="E438" s="113"/>
      <c r="F438" s="106"/>
      <c r="G438" s="107"/>
      <c r="H438" s="108"/>
      <c r="I438" s="109"/>
      <c r="J438" s="110"/>
      <c r="K438" s="111"/>
    </row>
    <row r="439" spans="1:11">
      <c r="A439" s="115"/>
      <c r="B439" s="116"/>
      <c r="C439" s="123"/>
      <c r="D439" s="112"/>
      <c r="E439" s="118"/>
      <c r="F439" s="123"/>
      <c r="G439" s="123"/>
      <c r="H439" s="108"/>
      <c r="I439" s="126"/>
      <c r="J439" s="127"/>
      <c r="K439" s="125"/>
    </row>
    <row r="440" spans="1:11" ht="15.75">
      <c r="A440" s="115"/>
      <c r="B440" s="79"/>
      <c r="C440" s="115"/>
      <c r="D440" s="122"/>
      <c r="E440" s="115"/>
      <c r="F440" s="115"/>
      <c r="G440" s="115"/>
      <c r="H440" s="117"/>
      <c r="I440" s="45"/>
      <c r="J440" s="45"/>
      <c r="K440" s="45"/>
    </row>
    <row r="441" spans="1:11">
      <c r="A441" s="115"/>
      <c r="B441" s="116"/>
      <c r="C441" s="115"/>
      <c r="D441" s="122"/>
      <c r="E441" s="115"/>
      <c r="F441" s="115"/>
      <c r="G441" s="115"/>
      <c r="H441" s="117"/>
      <c r="I441" s="115"/>
      <c r="J441" s="115"/>
      <c r="K441" s="115"/>
    </row>
    <row r="442" spans="1:11" ht="15.75">
      <c r="A442" s="115"/>
      <c r="B442" s="79"/>
      <c r="C442" s="115"/>
      <c r="D442" s="104"/>
      <c r="E442" s="113"/>
      <c r="F442" s="106"/>
      <c r="G442" s="107"/>
      <c r="H442" s="108"/>
      <c r="I442" s="109"/>
      <c r="J442" s="110"/>
      <c r="K442" s="111"/>
    </row>
    <row r="443" spans="1:11">
      <c r="A443" s="115"/>
      <c r="B443" s="116"/>
      <c r="C443" s="123"/>
      <c r="D443" s="112"/>
      <c r="E443" s="118"/>
      <c r="F443" s="123"/>
      <c r="G443" s="123"/>
      <c r="H443" s="108"/>
      <c r="I443" s="126"/>
      <c r="J443" s="151"/>
      <c r="K443" s="125"/>
    </row>
    <row r="444" spans="1:1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</row>
    <row r="445" spans="1:11">
      <c r="A445" s="1"/>
      <c r="B445" s="20" t="s">
        <v>35</v>
      </c>
      <c r="C445" s="115"/>
      <c r="D445" s="104"/>
      <c r="E445" s="118"/>
      <c r="F445" s="106"/>
      <c r="G445" s="107"/>
      <c r="H445" s="108"/>
      <c r="I445" s="109"/>
      <c r="J445" s="119"/>
      <c r="K445" s="120"/>
    </row>
    <row r="446" spans="1:11">
      <c r="A446" s="1">
        <v>1</v>
      </c>
      <c r="B446" s="45" t="s">
        <v>318</v>
      </c>
      <c r="C446" s="2"/>
      <c r="D446" s="44"/>
      <c r="E446" s="4"/>
      <c r="F446" s="5"/>
      <c r="G446" s="32"/>
      <c r="H446" s="25"/>
      <c r="I446" s="6"/>
      <c r="J446" s="23"/>
      <c r="K446" s="26"/>
    </row>
    <row r="447" spans="1:11">
      <c r="A447" s="1"/>
      <c r="B447" s="2" t="s">
        <v>319</v>
      </c>
      <c r="C447" s="2"/>
      <c r="D447" s="44"/>
      <c r="E447" s="4"/>
      <c r="F447" s="5"/>
      <c r="G447" s="32"/>
      <c r="H447" s="25"/>
      <c r="I447" s="6"/>
      <c r="J447" s="23"/>
      <c r="K447" s="26"/>
    </row>
    <row r="448" spans="1:11">
      <c r="A448" s="1"/>
      <c r="B448" s="2" t="s">
        <v>320</v>
      </c>
      <c r="C448" s="2"/>
      <c r="D448" s="44"/>
      <c r="E448" s="4"/>
      <c r="F448" s="5"/>
      <c r="G448" s="32"/>
      <c r="H448" s="25"/>
      <c r="I448" s="6"/>
      <c r="J448" s="23"/>
      <c r="K448" s="26"/>
    </row>
    <row r="449" spans="1:11">
      <c r="A449" s="1"/>
      <c r="B449" s="2" t="s">
        <v>321</v>
      </c>
      <c r="C449" s="2"/>
      <c r="D449" s="44"/>
      <c r="E449" s="4"/>
      <c r="F449" s="5"/>
      <c r="G449" s="32"/>
      <c r="H449" s="25"/>
      <c r="I449" s="6"/>
      <c r="J449" s="23"/>
      <c r="K449" s="26"/>
    </row>
    <row r="450" spans="1:11">
      <c r="A450" s="1"/>
      <c r="B450" s="2" t="s">
        <v>322</v>
      </c>
      <c r="C450" s="2"/>
      <c r="D450" s="44"/>
      <c r="E450" s="4"/>
      <c r="F450" s="5"/>
      <c r="G450" s="32"/>
      <c r="H450" s="25"/>
      <c r="I450" s="6"/>
      <c r="J450" s="23"/>
      <c r="K450" s="26"/>
    </row>
    <row r="451" spans="1:11">
      <c r="A451" s="1"/>
      <c r="B451" s="2" t="s">
        <v>323</v>
      </c>
      <c r="C451" s="2"/>
      <c r="D451" s="44"/>
      <c r="E451" s="4"/>
      <c r="F451" s="5"/>
      <c r="G451" s="32"/>
      <c r="H451" s="25"/>
      <c r="I451" s="6"/>
      <c r="J451" s="23"/>
      <c r="K451" s="26"/>
    </row>
    <row r="452" spans="1:11">
      <c r="A452" s="1"/>
      <c r="B452" s="2" t="s">
        <v>324</v>
      </c>
      <c r="C452" s="2"/>
      <c r="D452" s="35">
        <f>[1]Mes!J318</f>
        <v>0</v>
      </c>
      <c r="E452" s="4" t="s">
        <v>9</v>
      </c>
      <c r="F452" s="5">
        <v>250</v>
      </c>
      <c r="G452" s="32" t="s">
        <v>7</v>
      </c>
      <c r="H452" s="25" t="s">
        <v>36</v>
      </c>
      <c r="I452" s="6" t="s">
        <v>22</v>
      </c>
      <c r="J452" s="23">
        <f>IF(MID(I452,1,2)=("P."),(ROUND(D452*((F452)+(H452/100)),)),IF(MID(I452,1,2)=("%o"),(ROUND(D452*(((F452)+(H452/100))/1000),)),IF(MID(I452,1,2)=("Ea"),(ROUND(D452*((F452)+(H452/100)),)),ROUND(D452*(((F452)+(H452/100))/100),))))</f>
        <v>0</v>
      </c>
      <c r="K452" s="22" t="s">
        <v>8</v>
      </c>
    </row>
    <row r="453" spans="1:11">
      <c r="A453" s="1"/>
      <c r="B453" s="2"/>
      <c r="C453" s="2"/>
      <c r="D453" s="35"/>
      <c r="E453" s="4"/>
      <c r="F453" s="5"/>
      <c r="G453" s="32"/>
      <c r="H453" s="25"/>
      <c r="I453" s="6"/>
      <c r="J453" s="23"/>
      <c r="K453" s="22"/>
    </row>
    <row r="454" spans="1:11">
      <c r="A454" s="1">
        <v>2</v>
      </c>
      <c r="B454" s="45" t="s">
        <v>126</v>
      </c>
      <c r="C454" s="2"/>
      <c r="D454" s="44"/>
      <c r="E454" s="10"/>
      <c r="F454" s="5"/>
      <c r="G454" s="21"/>
      <c r="H454" s="25"/>
      <c r="I454" s="40"/>
      <c r="J454" s="47"/>
      <c r="K454" s="26"/>
    </row>
    <row r="455" spans="1:11">
      <c r="A455" s="1"/>
      <c r="B455" s="2" t="s">
        <v>127</v>
      </c>
      <c r="C455" s="2"/>
      <c r="D455" s="44"/>
      <c r="E455" s="4"/>
      <c r="F455" s="5"/>
      <c r="G455" s="32"/>
      <c r="H455" s="25"/>
      <c r="I455" s="6"/>
      <c r="J455" s="23"/>
      <c r="K455" s="26"/>
    </row>
    <row r="456" spans="1:11">
      <c r="A456" s="1"/>
      <c r="B456" s="2" t="s">
        <v>128</v>
      </c>
      <c r="C456" s="2"/>
      <c r="D456" s="44"/>
      <c r="E456" s="4"/>
      <c r="F456" s="5"/>
      <c r="G456" s="32"/>
      <c r="H456" s="25"/>
      <c r="I456" s="6"/>
      <c r="J456" s="23"/>
      <c r="K456" s="26"/>
    </row>
    <row r="457" spans="1:11">
      <c r="A457" s="1"/>
      <c r="B457" s="2" t="s">
        <v>129</v>
      </c>
      <c r="C457" s="2"/>
      <c r="D457" s="44"/>
      <c r="E457" s="4"/>
      <c r="F457" s="5"/>
      <c r="G457" s="32"/>
      <c r="H457" s="25"/>
      <c r="I457" s="6"/>
      <c r="J457" s="23"/>
      <c r="K457" s="26"/>
    </row>
    <row r="458" spans="1:11">
      <c r="A458" s="1"/>
      <c r="B458" s="2" t="s">
        <v>130</v>
      </c>
      <c r="C458" s="2"/>
      <c r="D458" s="44"/>
      <c r="E458" s="4"/>
      <c r="F458" s="5"/>
      <c r="G458" s="32"/>
      <c r="H458" s="25"/>
      <c r="I458" s="6"/>
      <c r="J458" s="23"/>
      <c r="K458" s="26"/>
    </row>
    <row r="459" spans="1:11">
      <c r="A459" s="1"/>
      <c r="B459" s="2"/>
      <c r="C459" s="2"/>
      <c r="D459" s="35">
        <v>168</v>
      </c>
      <c r="E459" s="4" t="s">
        <v>112</v>
      </c>
      <c r="F459" s="5">
        <v>133</v>
      </c>
      <c r="G459" s="32" t="s">
        <v>7</v>
      </c>
      <c r="H459" s="25" t="s">
        <v>36</v>
      </c>
      <c r="I459" s="6" t="s">
        <v>113</v>
      </c>
      <c r="J459" s="23">
        <f>IF(MID(I459,1,2)=("P."),(ROUND(D459*((F459)+(H459/100)),)),IF(MID(I459,1,2)=("%o"),(ROUND(D459*(((F459)+(H459/100))/1000),)),IF(MID(I459,1,2)=("Ea"),(ROUND(D459*((F459)+(H459/100)),)),ROUND(D459*(((F459)+(H459/100))/100),))))</f>
        <v>22344</v>
      </c>
      <c r="K459" s="22" t="s">
        <v>8</v>
      </c>
    </row>
    <row r="460" spans="1:11">
      <c r="A460" s="1"/>
      <c r="B460" s="128"/>
      <c r="C460" s="128"/>
      <c r="D460" s="24"/>
      <c r="E460" s="10"/>
      <c r="F460" s="5"/>
      <c r="G460" s="21"/>
      <c r="H460" s="25"/>
      <c r="I460" s="6"/>
      <c r="J460" s="23"/>
      <c r="K460" s="26"/>
    </row>
    <row r="461" spans="1:11">
      <c r="A461" s="115">
        <v>3</v>
      </c>
      <c r="B461" s="116" t="s">
        <v>131</v>
      </c>
      <c r="C461" s="123"/>
      <c r="D461" s="123"/>
      <c r="E461" s="123"/>
      <c r="F461" s="123"/>
      <c r="G461" s="123"/>
      <c r="H461" s="108"/>
      <c r="I461" s="126"/>
      <c r="J461" s="127"/>
      <c r="K461" s="125"/>
    </row>
    <row r="462" spans="1:11">
      <c r="A462" s="115"/>
      <c r="B462" s="116" t="s">
        <v>132</v>
      </c>
      <c r="C462" s="123"/>
      <c r="D462" s="123"/>
      <c r="E462" s="123"/>
      <c r="F462" s="123"/>
      <c r="G462" s="123"/>
      <c r="H462" s="108"/>
      <c r="I462" s="126"/>
      <c r="J462" s="127"/>
      <c r="K462" s="125"/>
    </row>
    <row r="463" spans="1:11">
      <c r="A463" s="115"/>
      <c r="B463" s="116" t="s">
        <v>133</v>
      </c>
      <c r="C463" s="123"/>
      <c r="D463" s="112">
        <v>87</v>
      </c>
      <c r="E463" s="118" t="s">
        <v>9</v>
      </c>
      <c r="F463" s="106">
        <v>190</v>
      </c>
      <c r="G463" s="107" t="s">
        <v>7</v>
      </c>
      <c r="H463" s="108">
        <v>0</v>
      </c>
      <c r="I463" s="109" t="s">
        <v>22</v>
      </c>
      <c r="J463" s="110">
        <f>IF(MID(I463,1,2)=("P."),(ROUND(D463*((F463)+(H463/100)),)),IF(MID(I463,1,2)=("%o"),(ROUND(D463*(((F463)+(H463/100))/1000),)),IF(MID(I463,1,2)=("Ea"),(ROUND(D463*((F463)+(H463/100)),)),ROUND(D463*(((F463)+(H463/100))/100),))))</f>
        <v>16530</v>
      </c>
      <c r="K463" s="111" t="s">
        <v>8</v>
      </c>
    </row>
    <row r="464" spans="1:11">
      <c r="A464" s="115"/>
      <c r="B464" s="116"/>
      <c r="C464" s="123"/>
      <c r="D464" s="112"/>
      <c r="E464" s="118"/>
      <c r="F464" s="106"/>
      <c r="G464" s="107"/>
      <c r="H464" s="108"/>
      <c r="I464" s="109"/>
      <c r="J464" s="110"/>
      <c r="K464" s="111"/>
    </row>
    <row r="465" spans="1:11">
      <c r="A465" s="1">
        <v>4</v>
      </c>
      <c r="B465" s="45" t="s">
        <v>37</v>
      </c>
      <c r="C465" s="2"/>
      <c r="D465" s="44"/>
      <c r="E465" s="4"/>
      <c r="F465" s="5"/>
      <c r="G465" s="32"/>
      <c r="H465" s="25"/>
      <c r="I465" s="6"/>
      <c r="J465" s="23"/>
      <c r="K465" s="26"/>
    </row>
    <row r="466" spans="1:11">
      <c r="A466" s="1"/>
      <c r="B466" s="29" t="s">
        <v>38</v>
      </c>
      <c r="C466" s="2"/>
      <c r="D466" s="44"/>
      <c r="E466" s="4"/>
      <c r="F466" s="5"/>
      <c r="G466" s="32"/>
      <c r="H466" s="25"/>
      <c r="I466" s="6"/>
      <c r="J466" s="23"/>
      <c r="K466" s="26"/>
    </row>
    <row r="467" spans="1:11">
      <c r="A467" s="1"/>
      <c r="B467" s="2" t="s">
        <v>39</v>
      </c>
      <c r="C467" s="2"/>
      <c r="D467" s="44"/>
      <c r="E467" s="4"/>
      <c r="F467" s="5"/>
      <c r="G467" s="32"/>
      <c r="H467" s="25"/>
      <c r="I467" s="6"/>
      <c r="J467" s="23"/>
      <c r="K467" s="26"/>
    </row>
    <row r="468" spans="1:11">
      <c r="A468" s="1"/>
      <c r="B468" s="2" t="s">
        <v>40</v>
      </c>
      <c r="C468" s="2"/>
      <c r="D468" s="44"/>
      <c r="E468" s="4"/>
      <c r="F468" s="5"/>
      <c r="G468" s="32"/>
      <c r="H468" s="25"/>
      <c r="I468" s="6"/>
      <c r="J468" s="23"/>
      <c r="K468" s="26"/>
    </row>
    <row r="469" spans="1:11">
      <c r="A469" s="1"/>
      <c r="B469" s="2" t="s">
        <v>41</v>
      </c>
      <c r="C469" s="2"/>
      <c r="D469" s="44"/>
      <c r="E469" s="4"/>
      <c r="F469" s="5"/>
      <c r="G469" s="32"/>
      <c r="H469" s="25"/>
      <c r="I469" s="6"/>
      <c r="J469" s="23"/>
      <c r="K469" s="26"/>
    </row>
    <row r="470" spans="1:11">
      <c r="A470" s="1"/>
      <c r="B470" s="2" t="s">
        <v>42</v>
      </c>
      <c r="C470" s="2"/>
      <c r="D470" s="44"/>
      <c r="E470" s="4"/>
      <c r="F470" s="5"/>
      <c r="G470" s="32"/>
      <c r="H470" s="25"/>
      <c r="I470" s="6"/>
      <c r="J470" s="23"/>
      <c r="K470" s="26"/>
    </row>
    <row r="471" spans="1:11">
      <c r="A471" s="1"/>
      <c r="B471" s="2" t="s">
        <v>43</v>
      </c>
      <c r="C471" s="2"/>
      <c r="D471" s="44"/>
      <c r="E471" s="4"/>
      <c r="F471" s="5"/>
      <c r="G471" s="32"/>
      <c r="H471" s="25"/>
      <c r="I471" s="6"/>
      <c r="J471" s="23"/>
      <c r="K471" s="26"/>
    </row>
    <row r="472" spans="1:11">
      <c r="A472" s="1"/>
      <c r="B472" s="2" t="s">
        <v>44</v>
      </c>
      <c r="C472" s="2"/>
      <c r="D472" s="44"/>
      <c r="E472" s="4"/>
      <c r="F472" s="5"/>
      <c r="G472" s="32"/>
      <c r="H472" s="25"/>
      <c r="I472" s="6"/>
      <c r="J472" s="23"/>
      <c r="K472" s="26"/>
    </row>
    <row r="473" spans="1:11">
      <c r="A473" s="1"/>
      <c r="B473" s="2" t="s">
        <v>45</v>
      </c>
      <c r="C473" s="2"/>
      <c r="D473" s="35">
        <v>150.30000000000001</v>
      </c>
      <c r="E473" s="4" t="s">
        <v>9</v>
      </c>
      <c r="F473" s="5">
        <v>850</v>
      </c>
      <c r="G473" s="32" t="s">
        <v>7</v>
      </c>
      <c r="H473" s="25" t="s">
        <v>36</v>
      </c>
      <c r="I473" s="6" t="s">
        <v>22</v>
      </c>
      <c r="J473" s="23">
        <f>IF(MID(I473,1,2)=("P."),(ROUND(D473*((F473)+(H473/100)),)),IF(MID(I473,1,2)=("%o"),(ROUND(D473*(((F473)+(H473/100))/1000),)),IF(MID(I473,1,2)=("Ea"),(ROUND(D473*((F473)+(H473/100)),)),ROUND(D473*(((F473)+(H473/100))/100),))))</f>
        <v>127755</v>
      </c>
      <c r="K473" s="22" t="s">
        <v>8</v>
      </c>
    </row>
    <row r="474" spans="1:11">
      <c r="A474" s="1"/>
      <c r="B474" s="2"/>
      <c r="C474" s="2"/>
      <c r="D474" s="44"/>
      <c r="E474" s="4"/>
      <c r="F474" s="5"/>
      <c r="G474" s="32"/>
      <c r="H474" s="25"/>
      <c r="I474" s="6"/>
      <c r="J474" s="23"/>
      <c r="K474" s="26"/>
    </row>
    <row r="475" spans="1:11">
      <c r="A475" s="115">
        <v>5</v>
      </c>
      <c r="B475" s="306" t="s">
        <v>82</v>
      </c>
      <c r="C475" s="306"/>
      <c r="D475" s="306"/>
      <c r="E475" s="4"/>
      <c r="F475" s="5"/>
      <c r="G475" s="32"/>
      <c r="H475" s="25"/>
      <c r="I475" s="6"/>
      <c r="J475" s="23"/>
      <c r="K475" s="22"/>
    </row>
    <row r="476" spans="1:11">
      <c r="A476" s="115"/>
      <c r="B476" s="306"/>
      <c r="C476" s="306"/>
      <c r="D476" s="306"/>
      <c r="E476" s="4"/>
      <c r="F476" s="5"/>
      <c r="G476" s="32"/>
      <c r="H476" s="25"/>
      <c r="I476" s="6"/>
      <c r="J476" s="23"/>
      <c r="K476" s="22"/>
    </row>
    <row r="477" spans="1:11">
      <c r="A477" s="115"/>
      <c r="B477" s="306"/>
      <c r="C477" s="306"/>
      <c r="D477" s="306"/>
      <c r="E477" s="39"/>
      <c r="F477" s="40"/>
      <c r="G477" s="41"/>
      <c r="H477" s="2"/>
      <c r="I477" s="2"/>
      <c r="J477" s="2"/>
      <c r="K477" s="2"/>
    </row>
    <row r="478" spans="1:11">
      <c r="A478" s="115"/>
      <c r="B478" s="306"/>
      <c r="C478" s="306"/>
      <c r="D478" s="306"/>
      <c r="E478" s="4"/>
      <c r="F478" s="5"/>
      <c r="G478" s="6"/>
      <c r="H478" s="4"/>
      <c r="I478" s="6"/>
      <c r="J478" s="5"/>
      <c r="K478" s="4"/>
    </row>
    <row r="479" spans="1:11">
      <c r="A479" s="115"/>
      <c r="B479" s="306"/>
      <c r="C479" s="306"/>
      <c r="D479" s="306"/>
      <c r="E479" s="4"/>
      <c r="F479" s="5"/>
      <c r="G479" s="6"/>
      <c r="H479" s="4"/>
      <c r="I479" s="6"/>
      <c r="J479" s="5"/>
      <c r="K479" s="4"/>
    </row>
    <row r="480" spans="1:11">
      <c r="A480" s="115"/>
      <c r="B480" s="306"/>
      <c r="C480" s="306"/>
      <c r="D480" s="306"/>
      <c r="E480" s="4"/>
      <c r="F480" s="5"/>
      <c r="G480" s="6"/>
      <c r="H480" s="4"/>
      <c r="I480" s="6"/>
      <c r="J480" s="5"/>
      <c r="K480" s="4"/>
    </row>
    <row r="481" spans="1:11">
      <c r="A481" s="115"/>
      <c r="B481" s="306"/>
      <c r="C481" s="306"/>
      <c r="D481" s="306"/>
      <c r="E481" s="4"/>
      <c r="F481" s="5"/>
      <c r="G481" s="6"/>
      <c r="H481" s="4"/>
      <c r="I481" s="6"/>
      <c r="J481" s="5"/>
      <c r="K481" s="4"/>
    </row>
    <row r="482" spans="1:11">
      <c r="A482" s="115"/>
      <c r="B482" s="306"/>
      <c r="C482" s="306"/>
      <c r="D482" s="306"/>
      <c r="E482" s="4"/>
      <c r="F482" s="5"/>
      <c r="G482" s="6"/>
      <c r="H482" s="5"/>
      <c r="I482" s="5"/>
      <c r="J482" s="5"/>
      <c r="K482" s="5"/>
    </row>
    <row r="483" spans="1:11">
      <c r="A483" s="115"/>
      <c r="B483" s="306"/>
      <c r="C483" s="306"/>
      <c r="D483" s="306"/>
      <c r="E483" s="2"/>
      <c r="F483" s="2"/>
      <c r="G483" s="2"/>
      <c r="H483" s="2"/>
      <c r="I483" s="2"/>
      <c r="J483" s="5"/>
      <c r="K483" s="4"/>
    </row>
    <row r="484" spans="1:11">
      <c r="A484" s="1"/>
      <c r="B484" s="2"/>
      <c r="C484" s="2"/>
      <c r="D484" s="35">
        <v>127</v>
      </c>
      <c r="E484" s="4" t="s">
        <v>9</v>
      </c>
      <c r="F484" s="5">
        <v>750</v>
      </c>
      <c r="G484" s="32" t="s">
        <v>7</v>
      </c>
      <c r="H484" s="25" t="s">
        <v>36</v>
      </c>
      <c r="I484" s="6" t="s">
        <v>22</v>
      </c>
      <c r="J484" s="23">
        <f>IF(MID(I484,1,2)=("P."),(ROUND(D484*((F484)+(H484/100)),)),IF(MID(I484,1,2)=("%o"),(ROUND(D484*(((F484)+(H484/100))/1000),)),IF(MID(I484,1,2)=("Ea"),(ROUND(D484*((F484)+(H484/100)),)),ROUND(D484*(((F484)+(H484/100))/100),))))</f>
        <v>95250</v>
      </c>
      <c r="K484" s="22" t="s">
        <v>8</v>
      </c>
    </row>
    <row r="485" spans="1:11">
      <c r="A485" s="1"/>
      <c r="B485" s="2"/>
      <c r="C485" s="2"/>
      <c r="D485" s="35"/>
      <c r="E485" s="4"/>
      <c r="F485" s="5"/>
      <c r="G485" s="32"/>
      <c r="H485" s="25"/>
      <c r="I485" s="6"/>
      <c r="J485" s="23"/>
      <c r="K485" s="22"/>
    </row>
    <row r="486" spans="1:11" ht="15.75">
      <c r="A486" s="115">
        <v>6</v>
      </c>
      <c r="B486" s="79" t="s">
        <v>134</v>
      </c>
      <c r="C486" s="115"/>
      <c r="D486" s="122"/>
      <c r="E486" s="115"/>
      <c r="F486" s="115"/>
      <c r="G486" s="115"/>
      <c r="H486" s="117"/>
      <c r="I486" s="45"/>
      <c r="J486" s="45"/>
      <c r="K486" s="45"/>
    </row>
    <row r="487" spans="1:11">
      <c r="A487" s="1"/>
      <c r="B487" s="116" t="s">
        <v>135</v>
      </c>
      <c r="C487" s="115"/>
      <c r="D487" s="122"/>
      <c r="E487" s="115"/>
      <c r="F487" s="115"/>
      <c r="G487" s="115"/>
      <c r="H487" s="117"/>
      <c r="I487" s="115"/>
      <c r="J487" s="115"/>
      <c r="K487" s="115"/>
    </row>
    <row r="488" spans="1:11" ht="15.75">
      <c r="A488" s="1"/>
      <c r="B488" s="79" t="s">
        <v>136</v>
      </c>
      <c r="C488" s="115"/>
      <c r="D488" s="112">
        <v>2.4900000000000002</v>
      </c>
      <c r="E488" s="113" t="s">
        <v>9</v>
      </c>
      <c r="F488" s="106">
        <v>2400</v>
      </c>
      <c r="G488" s="107" t="s">
        <v>7</v>
      </c>
      <c r="H488" s="108">
        <v>0</v>
      </c>
      <c r="I488" s="109" t="s">
        <v>22</v>
      </c>
      <c r="J488" s="110">
        <f>IF(MID(I488,1,2)=("P."),(ROUND(D488*((F488)+(H488/100)),)),IF(MID(I488,1,2)=("%o"),(ROUND(D488*(((F488)+(H488/100))/1000),)),IF(MID(I488,1,2)=("Ea"),(ROUND(D488*((F488)+(H488/100)),)),ROUND(D488*(((F488)+(H488/100))/100),))))</f>
        <v>5976</v>
      </c>
      <c r="K488" s="111" t="s">
        <v>8</v>
      </c>
    </row>
    <row r="489" spans="1:11" ht="15.75">
      <c r="A489" s="1"/>
      <c r="B489" s="79"/>
      <c r="C489" s="115"/>
      <c r="D489" s="112"/>
      <c r="E489" s="113"/>
      <c r="F489" s="106"/>
      <c r="G489" s="107"/>
      <c r="H489" s="108"/>
      <c r="I489" s="109"/>
      <c r="J489" s="110"/>
      <c r="K489" s="111"/>
    </row>
    <row r="490" spans="1:11">
      <c r="A490" s="115">
        <v>7</v>
      </c>
      <c r="B490" s="296" t="s">
        <v>137</v>
      </c>
      <c r="C490" s="296"/>
      <c r="D490" s="35"/>
      <c r="E490" s="118"/>
      <c r="F490" s="106"/>
      <c r="G490" s="107"/>
      <c r="H490" s="108"/>
      <c r="I490" s="109"/>
      <c r="J490" s="110"/>
      <c r="K490" s="111"/>
    </row>
    <row r="491" spans="1:11">
      <c r="A491" s="115"/>
      <c r="B491" s="296"/>
      <c r="C491" s="296"/>
      <c r="D491" s="35"/>
      <c r="E491" s="118"/>
      <c r="F491" s="106"/>
      <c r="G491" s="107"/>
      <c r="H491" s="108"/>
      <c r="I491" s="109"/>
      <c r="J491" s="110"/>
      <c r="K491" s="111"/>
    </row>
    <row r="492" spans="1:11">
      <c r="A492" s="115"/>
      <c r="B492" s="296"/>
      <c r="C492" s="296"/>
      <c r="D492" s="104">
        <v>2</v>
      </c>
      <c r="E492" s="118" t="s">
        <v>46</v>
      </c>
      <c r="F492" s="106">
        <v>6000</v>
      </c>
      <c r="G492" s="107" t="s">
        <v>7</v>
      </c>
      <c r="H492" s="108">
        <v>0</v>
      </c>
      <c r="I492" s="109" t="s">
        <v>13</v>
      </c>
      <c r="J492" s="110">
        <f>IF(MID(I492,1,2)=("P."),(ROUND(D492*((F492)+(H492/100)),)),IF(MID(I492,1,2)=("%o"),(ROUND(D492*(((F492)+(H492/100))/1000),)),IF(MID(I492,1,2)=("Ea"),(ROUND(D492*((F492)+(H492/100)),)),ROUND(D492*(((F492)+(H492/100))/100),))))</f>
        <v>12000</v>
      </c>
      <c r="K492" s="111" t="s">
        <v>8</v>
      </c>
    </row>
    <row r="493" spans="1:11">
      <c r="A493" s="115"/>
      <c r="B493" s="189"/>
      <c r="C493" s="189"/>
      <c r="D493" s="104"/>
      <c r="E493" s="118"/>
      <c r="F493" s="106"/>
      <c r="G493" s="107"/>
      <c r="H493" s="108"/>
      <c r="I493" s="109"/>
      <c r="J493" s="110"/>
      <c r="K493" s="111"/>
    </row>
    <row r="494" spans="1:11">
      <c r="A494" s="115">
        <v>8</v>
      </c>
      <c r="B494" s="296" t="s">
        <v>138</v>
      </c>
      <c r="C494" s="296"/>
      <c r="D494" s="35"/>
      <c r="E494" s="118"/>
      <c r="F494" s="106"/>
      <c r="G494" s="107"/>
      <c r="H494" s="108"/>
      <c r="I494" s="109"/>
      <c r="J494" s="110"/>
      <c r="K494" s="26"/>
    </row>
    <row r="495" spans="1:11">
      <c r="A495" s="115"/>
      <c r="B495" s="296"/>
      <c r="C495" s="296"/>
      <c r="D495" s="35"/>
      <c r="E495" s="118"/>
      <c r="F495" s="106"/>
      <c r="G495" s="107"/>
      <c r="H495" s="108"/>
      <c r="I495" s="109"/>
      <c r="J495" s="110"/>
      <c r="K495" s="26"/>
    </row>
    <row r="496" spans="1:11">
      <c r="A496" s="115"/>
      <c r="B496" s="296"/>
      <c r="C496" s="296"/>
      <c r="D496" s="45"/>
      <c r="E496" s="45"/>
      <c r="F496" s="45"/>
      <c r="G496" s="45"/>
      <c r="H496" s="45"/>
      <c r="I496" s="45"/>
      <c r="J496" s="45"/>
      <c r="K496" s="26"/>
    </row>
    <row r="497" spans="1:11">
      <c r="A497" s="115"/>
      <c r="B497" s="296"/>
      <c r="C497" s="296"/>
      <c r="D497" s="35"/>
      <c r="E497" s="118"/>
      <c r="F497" s="106"/>
      <c r="G497" s="107"/>
      <c r="H497" s="108"/>
      <c r="I497" s="109"/>
      <c r="J497" s="110"/>
      <c r="K497" s="26"/>
    </row>
    <row r="498" spans="1:11">
      <c r="A498" s="115"/>
      <c r="B498" s="296"/>
      <c r="C498" s="296"/>
      <c r="D498" s="112">
        <v>12.75</v>
      </c>
      <c r="E498" s="118" t="s">
        <v>9</v>
      </c>
      <c r="F498" s="106">
        <v>336</v>
      </c>
      <c r="G498" s="107" t="s">
        <v>7</v>
      </c>
      <c r="H498" s="108">
        <v>0</v>
      </c>
      <c r="I498" s="109" t="s">
        <v>22</v>
      </c>
      <c r="J498" s="110">
        <f>IF(MID(I498,1,2)=("P."),(ROUND(D498*((F498)+(H498/100)),)),IF(MID(I498,1,2)=("%o"),(ROUND(D498*(((F498)+(H498/100))/1000),)),IF(MID(I498,1,2)=("Ea"),(ROUND(D498*((F498)+(H498/100)),)),ROUND(D498*(((F498)+(H498/100))/100),))))</f>
        <v>4284</v>
      </c>
      <c r="K498" s="22"/>
    </row>
    <row r="499" spans="1:11">
      <c r="A499" s="115"/>
      <c r="B499" s="296"/>
      <c r="C499" s="296"/>
      <c r="D499" s="2"/>
      <c r="E499" s="2"/>
      <c r="F499" s="2"/>
      <c r="G499" s="2"/>
      <c r="H499" s="2"/>
      <c r="I499" s="2"/>
      <c r="J499" s="2"/>
      <c r="K499" s="2"/>
    </row>
    <row r="500" spans="1:11">
      <c r="A500" s="115"/>
      <c r="B500" s="189"/>
      <c r="C500" s="189"/>
      <c r="D500" s="112"/>
      <c r="E500" s="118"/>
      <c r="F500" s="106"/>
      <c r="G500" s="107"/>
      <c r="H500" s="108"/>
      <c r="I500" s="109"/>
      <c r="J500" s="110"/>
      <c r="K500" s="22"/>
    </row>
    <row r="501" spans="1:11">
      <c r="A501" s="115">
        <v>9</v>
      </c>
      <c r="B501" s="186" t="s">
        <v>251</v>
      </c>
      <c r="D501" s="3"/>
      <c r="E501" s="4"/>
      <c r="F501" s="5"/>
      <c r="G501" s="6"/>
      <c r="H501" s="4"/>
      <c r="I501" s="6"/>
      <c r="J501" s="5"/>
      <c r="K501" s="4"/>
    </row>
    <row r="502" spans="1:11">
      <c r="A502" s="115"/>
      <c r="B502" s="116" t="s">
        <v>252</v>
      </c>
      <c r="C502" s="123"/>
      <c r="D502" s="112"/>
      <c r="E502" s="118"/>
      <c r="F502" s="123"/>
      <c r="G502" s="123"/>
      <c r="H502" s="108"/>
      <c r="I502" s="126"/>
      <c r="J502" s="127"/>
      <c r="K502" s="125"/>
    </row>
    <row r="503" spans="1:11">
      <c r="A503" s="2"/>
      <c r="B503" s="2" t="s">
        <v>253</v>
      </c>
      <c r="C503" s="2"/>
      <c r="D503" s="44"/>
      <c r="E503" s="4"/>
      <c r="F503" s="5"/>
      <c r="G503" s="32"/>
      <c r="H503" s="25"/>
      <c r="I503" s="6"/>
      <c r="J503" s="23"/>
      <c r="K503" s="26"/>
    </row>
    <row r="504" spans="1:11">
      <c r="A504" s="1"/>
      <c r="B504" s="2" t="s">
        <v>254</v>
      </c>
      <c r="C504" s="2"/>
      <c r="D504" s="112">
        <v>1</v>
      </c>
      <c r="E504" s="118" t="s">
        <v>46</v>
      </c>
      <c r="F504" s="106">
        <v>4200</v>
      </c>
      <c r="G504" s="107" t="s">
        <v>7</v>
      </c>
      <c r="H504" s="108">
        <v>0</v>
      </c>
      <c r="I504" s="109" t="s">
        <v>13</v>
      </c>
      <c r="J504" s="110">
        <f>IF(MID(I504,1,2)=("P."),(ROUND(D504*((F504)+(H504/100)),)),IF(MID(I504,1,2)=("%o"),(ROUND(D504*(((F504)+(H504/100))/1000),)),IF(MID(I504,1,2)=("Ea"),(ROUND(D504*((F504)+(H504/100)),)),ROUND(D504*(((F504)+(H504/100))/100),))))</f>
        <v>4200</v>
      </c>
      <c r="K504" s="22"/>
    </row>
    <row r="505" spans="1:11">
      <c r="A505" s="1"/>
      <c r="B505" s="2"/>
      <c r="C505" s="2"/>
      <c r="D505" s="112"/>
      <c r="E505" s="118"/>
      <c r="F505" s="106"/>
      <c r="G505" s="107"/>
      <c r="H505" s="108"/>
      <c r="I505" s="114"/>
      <c r="J505" s="42"/>
      <c r="K505" s="43"/>
    </row>
    <row r="506" spans="1:11">
      <c r="A506" s="115">
        <v>10</v>
      </c>
      <c r="B506" s="45" t="s">
        <v>249</v>
      </c>
      <c r="C506" s="2"/>
      <c r="D506" s="44"/>
      <c r="E506" s="118"/>
      <c r="F506" s="106"/>
      <c r="G506" s="107"/>
      <c r="H506" s="108"/>
      <c r="I506" s="109"/>
      <c r="J506" s="110"/>
      <c r="K506" s="111"/>
    </row>
    <row r="507" spans="1:11">
      <c r="A507" s="115"/>
      <c r="B507" s="29" t="s">
        <v>250</v>
      </c>
      <c r="C507" s="2"/>
      <c r="D507" s="44"/>
      <c r="E507" s="118"/>
      <c r="F507" s="106"/>
      <c r="G507" s="107"/>
      <c r="H507" s="108"/>
      <c r="I507" s="109"/>
      <c r="J507" s="110"/>
      <c r="K507" s="111"/>
    </row>
    <row r="508" spans="1:11">
      <c r="A508" s="115"/>
      <c r="B508" s="2" t="s">
        <v>40</v>
      </c>
      <c r="C508" s="2"/>
      <c r="D508" s="44"/>
      <c r="E508" s="118"/>
      <c r="F508" s="106"/>
      <c r="G508" s="107"/>
      <c r="H508" s="108"/>
      <c r="I508" s="109"/>
      <c r="J508" s="110"/>
      <c r="K508" s="111"/>
    </row>
    <row r="509" spans="1:11">
      <c r="A509" s="115"/>
      <c r="B509" s="2" t="s">
        <v>41</v>
      </c>
      <c r="C509" s="2"/>
      <c r="D509" s="44"/>
      <c r="E509" s="118"/>
      <c r="F509" s="106"/>
      <c r="G509" s="107"/>
      <c r="H509" s="108"/>
      <c r="I509" s="109"/>
      <c r="J509" s="110"/>
      <c r="K509" s="111"/>
    </row>
    <row r="510" spans="1:11">
      <c r="A510" s="115"/>
      <c r="B510" s="2" t="s">
        <v>42</v>
      </c>
      <c r="C510" s="2"/>
      <c r="D510" s="44"/>
      <c r="E510" s="118"/>
      <c r="F510" s="106"/>
      <c r="G510" s="107"/>
      <c r="H510" s="108"/>
      <c r="I510" s="109"/>
      <c r="J510" s="110"/>
      <c r="K510" s="111"/>
    </row>
    <row r="511" spans="1:11">
      <c r="A511" s="115"/>
      <c r="B511" s="2" t="s">
        <v>43</v>
      </c>
      <c r="C511" s="2"/>
      <c r="D511" s="44"/>
      <c r="E511" s="118"/>
      <c r="F511" s="106"/>
      <c r="G511" s="107"/>
      <c r="H511" s="108"/>
      <c r="I511" s="109"/>
      <c r="J511" s="110"/>
      <c r="K511" s="111"/>
    </row>
    <row r="512" spans="1:11">
      <c r="A512" s="115"/>
      <c r="B512" s="2" t="s">
        <v>44</v>
      </c>
      <c r="C512" s="2"/>
      <c r="D512" s="44"/>
      <c r="E512" s="118"/>
      <c r="F512" s="106"/>
      <c r="G512" s="107"/>
      <c r="H512" s="108"/>
      <c r="I512" s="109"/>
      <c r="J512" s="110"/>
      <c r="K512" s="111"/>
    </row>
    <row r="513" spans="1:11">
      <c r="A513" s="115"/>
      <c r="B513" s="2" t="s">
        <v>45</v>
      </c>
      <c r="C513" s="2"/>
      <c r="D513" s="112">
        <v>24</v>
      </c>
      <c r="E513" s="118" t="s">
        <v>9</v>
      </c>
      <c r="F513" s="106">
        <v>850</v>
      </c>
      <c r="G513" s="107" t="s">
        <v>7</v>
      </c>
      <c r="H513" s="108">
        <v>0</v>
      </c>
      <c r="I513" s="109" t="s">
        <v>22</v>
      </c>
      <c r="J513" s="110">
        <f>IF(MID(I513,1,2)=("P."),(ROUND(D513*((F513)+(H513/100)),)),IF(MID(I513,1,2)=("%o"),(ROUND(D513*(((F513)+(H513/100))/1000),)),IF(MID(I513,1,2)=("Ea"),(ROUND(D513*((F513)+(H513/100)),)),ROUND(D513*(((F513)+(H513/100))/100),))))</f>
        <v>20400</v>
      </c>
      <c r="K513" s="111" t="s">
        <v>8</v>
      </c>
    </row>
    <row r="514" spans="1:11">
      <c r="A514" s="153"/>
      <c r="B514" s="141"/>
      <c r="C514" s="136"/>
      <c r="D514" s="137"/>
      <c r="E514" s="136"/>
      <c r="F514" s="136"/>
      <c r="G514" s="136"/>
      <c r="H514" s="138"/>
      <c r="I514" s="136"/>
      <c r="J514" s="139"/>
      <c r="K514" s="140"/>
    </row>
    <row r="515" spans="1:11">
      <c r="A515" s="153"/>
      <c r="B515" s="141"/>
      <c r="C515" s="136"/>
      <c r="D515" s="137"/>
      <c r="E515" s="136"/>
      <c r="F515" s="136"/>
      <c r="G515" s="136"/>
      <c r="H515" s="138"/>
      <c r="I515" s="136"/>
      <c r="J515" s="139"/>
      <c r="K515" s="191"/>
    </row>
    <row r="516" spans="1:11">
      <c r="A516" s="153"/>
      <c r="B516" s="192"/>
      <c r="C516" s="136"/>
      <c r="D516" s="137"/>
      <c r="E516" s="136"/>
      <c r="F516" s="136"/>
      <c r="G516" s="136"/>
      <c r="H516" s="138"/>
      <c r="I516" s="136"/>
      <c r="J516" s="139"/>
      <c r="K516" s="140"/>
    </row>
    <row r="517" spans="1:11">
      <c r="A517" s="153"/>
      <c r="B517" s="141"/>
      <c r="C517" s="136"/>
      <c r="D517" s="137"/>
      <c r="E517" s="136"/>
      <c r="F517" s="136"/>
      <c r="G517" s="136"/>
      <c r="H517" s="138"/>
      <c r="I517" s="136"/>
      <c r="J517" s="193"/>
      <c r="K517" s="194"/>
    </row>
    <row r="518" spans="1:11">
      <c r="A518" s="153"/>
      <c r="B518" s="141"/>
      <c r="C518" s="141"/>
      <c r="D518" s="137"/>
      <c r="E518" s="136"/>
      <c r="F518" s="136"/>
      <c r="G518" s="136"/>
      <c r="H518" s="138"/>
      <c r="I518" s="136"/>
      <c r="J518" s="139"/>
      <c r="K518" s="140"/>
    </row>
    <row r="519" spans="1:11">
      <c r="A519" s="153"/>
      <c r="B519" s="141"/>
      <c r="C519" s="141"/>
      <c r="D519" s="137"/>
      <c r="E519" s="136"/>
      <c r="F519" s="136"/>
      <c r="G519" s="136"/>
      <c r="H519" s="138"/>
      <c r="I519" s="136"/>
      <c r="J519" s="139"/>
      <c r="K519" s="140"/>
    </row>
    <row r="520" spans="1:11">
      <c r="A520" s="153"/>
      <c r="B520" s="141"/>
      <c r="C520" s="136"/>
      <c r="D520" s="137"/>
      <c r="E520" s="136"/>
      <c r="F520" s="136"/>
      <c r="G520" s="136"/>
      <c r="H520" s="138"/>
      <c r="I520" s="136"/>
      <c r="J520" s="139"/>
      <c r="K520" s="191"/>
    </row>
    <row r="521" spans="1:11">
      <c r="A521" s="153"/>
      <c r="B521" s="192"/>
      <c r="C521" s="136"/>
      <c r="D521" s="137"/>
      <c r="E521" s="136"/>
      <c r="F521" s="136"/>
      <c r="G521" s="136"/>
      <c r="H521" s="138"/>
      <c r="I521" s="136"/>
      <c r="J521" s="139"/>
      <c r="K521" s="140"/>
    </row>
    <row r="522" spans="1:11">
      <c r="A522" s="153"/>
      <c r="B522" s="141"/>
      <c r="C522" s="136"/>
      <c r="D522" s="137"/>
      <c r="E522" s="136"/>
      <c r="F522" s="136"/>
      <c r="G522" s="136"/>
      <c r="H522" s="138"/>
      <c r="I522" s="136"/>
      <c r="J522" s="193"/>
      <c r="K522" s="194"/>
    </row>
    <row r="523" spans="1:11">
      <c r="A523" s="153"/>
      <c r="B523" s="192"/>
      <c r="C523" s="136"/>
      <c r="D523" s="137"/>
      <c r="E523" s="136"/>
      <c r="F523" s="136"/>
      <c r="G523" s="136"/>
      <c r="H523" s="138"/>
      <c r="I523" s="136"/>
      <c r="J523" s="139"/>
      <c r="K523" s="140"/>
    </row>
    <row r="524" spans="1:11">
      <c r="A524" s="153"/>
      <c r="B524" s="192"/>
      <c r="C524" s="136"/>
      <c r="D524" s="137"/>
      <c r="E524" s="136"/>
      <c r="F524" s="136"/>
      <c r="G524" s="136"/>
      <c r="H524" s="138"/>
      <c r="I524" s="136"/>
      <c r="J524" s="139"/>
      <c r="K524" s="140"/>
    </row>
    <row r="525" spans="1:11">
      <c r="A525" s="1"/>
      <c r="B525" s="20"/>
    </row>
    <row r="526" spans="1:11">
      <c r="A526" s="1"/>
      <c r="B526" s="20"/>
    </row>
    <row r="527" spans="1:11">
      <c r="J527" s="184"/>
      <c r="K527" s="185"/>
    </row>
    <row r="528" spans="1:11">
      <c r="A528" s="1"/>
      <c r="B528" s="2"/>
      <c r="C528" s="134"/>
      <c r="D528" s="75"/>
      <c r="E528" s="134"/>
      <c r="F528" s="134"/>
      <c r="G528" s="138"/>
      <c r="H528" s="138"/>
      <c r="I528" s="134"/>
      <c r="J528" s="74"/>
      <c r="K528" s="75"/>
    </row>
    <row r="529" spans="1:11">
      <c r="B529" s="2"/>
    </row>
    <row r="530" spans="1:11">
      <c r="A530" s="168"/>
      <c r="B530" s="121" t="s">
        <v>81</v>
      </c>
      <c r="C530" s="136"/>
      <c r="D530" s="137"/>
      <c r="E530" s="136"/>
      <c r="F530" s="136"/>
      <c r="G530" s="136"/>
      <c r="H530" s="138"/>
      <c r="I530" s="136"/>
      <c r="J530" s="139"/>
      <c r="K530" s="140"/>
    </row>
    <row r="531" spans="1:11">
      <c r="A531" s="1">
        <v>1</v>
      </c>
      <c r="B531" s="116" t="s">
        <v>114</v>
      </c>
      <c r="C531" s="123"/>
      <c r="D531" s="164"/>
      <c r="E531" s="141"/>
      <c r="F531" s="141"/>
      <c r="G531" s="141"/>
      <c r="H531" s="141"/>
      <c r="I531" s="133"/>
      <c r="J531" s="131"/>
      <c r="K531" s="132"/>
    </row>
    <row r="532" spans="1:11" ht="15.75">
      <c r="A532" s="1"/>
      <c r="B532" s="79" t="s">
        <v>115</v>
      </c>
      <c r="C532" s="123"/>
      <c r="D532" s="164"/>
      <c r="E532" s="141"/>
      <c r="F532" s="141"/>
      <c r="G532" s="141"/>
      <c r="H532" s="141"/>
      <c r="I532" s="133"/>
      <c r="J532" s="131"/>
      <c r="K532" s="132"/>
    </row>
    <row r="533" spans="1:11" ht="15.75">
      <c r="A533" s="1"/>
      <c r="B533" s="79" t="s">
        <v>150</v>
      </c>
      <c r="C533" s="123"/>
      <c r="D533" s="164" t="s">
        <v>144</v>
      </c>
      <c r="E533" s="141"/>
      <c r="F533" s="141"/>
      <c r="G533" s="141"/>
      <c r="H533" s="141"/>
      <c r="I533" s="133"/>
      <c r="J533" s="169">
        <v>10</v>
      </c>
      <c r="K533" s="141" t="s">
        <v>12</v>
      </c>
    </row>
    <row r="534" spans="1:11" ht="15.75">
      <c r="A534" s="1"/>
      <c r="B534" s="79" t="s">
        <v>83</v>
      </c>
      <c r="C534" s="123"/>
      <c r="D534" s="164" t="s">
        <v>145</v>
      </c>
      <c r="E534" s="141"/>
      <c r="F534" s="141"/>
      <c r="G534" s="141"/>
      <c r="H534" s="141"/>
      <c r="I534" s="133"/>
      <c r="J534" s="169">
        <v>3</v>
      </c>
      <c r="K534" s="141" t="s">
        <v>12</v>
      </c>
    </row>
    <row r="535" spans="1:11" ht="15.75">
      <c r="A535" s="1"/>
      <c r="B535" s="79" t="s">
        <v>146</v>
      </c>
      <c r="C535" s="123"/>
      <c r="D535" s="164" t="s">
        <v>147</v>
      </c>
      <c r="E535" s="141"/>
      <c r="F535" s="141"/>
      <c r="G535" s="141"/>
      <c r="H535" s="141"/>
      <c r="I535" s="133"/>
      <c r="J535" s="169">
        <v>2</v>
      </c>
      <c r="K535" s="141" t="s">
        <v>12</v>
      </c>
    </row>
    <row r="536" spans="1:11" ht="15.75">
      <c r="A536" s="1"/>
      <c r="B536" s="79" t="s">
        <v>63</v>
      </c>
      <c r="C536" s="123"/>
      <c r="D536" s="164" t="s">
        <v>86</v>
      </c>
      <c r="E536" s="141"/>
      <c r="F536" s="141"/>
      <c r="G536" s="141"/>
      <c r="H536" s="141"/>
      <c r="I536" s="133"/>
      <c r="J536" s="169">
        <v>1</v>
      </c>
      <c r="K536" s="141" t="s">
        <v>12</v>
      </c>
    </row>
    <row r="537" spans="1:11" ht="16.5" thickBot="1">
      <c r="A537" s="1"/>
      <c r="B537" s="79"/>
      <c r="C537" s="123"/>
      <c r="D537" s="164"/>
      <c r="E537" s="141"/>
      <c r="F537" s="141"/>
      <c r="G537" s="141"/>
      <c r="H537" s="141"/>
      <c r="I537" s="133"/>
      <c r="J537" s="170">
        <f>SUM(J533:J536)</f>
        <v>16</v>
      </c>
      <c r="K537" s="171" t="s">
        <v>12</v>
      </c>
    </row>
    <row r="538" spans="1:11" ht="15.75">
      <c r="A538" s="1"/>
      <c r="B538" s="79"/>
      <c r="C538" s="123"/>
      <c r="D538" s="164"/>
      <c r="E538" s="141"/>
      <c r="F538" s="141"/>
      <c r="G538" s="141"/>
      <c r="H538" s="141"/>
      <c r="I538" s="133"/>
      <c r="J538" s="131"/>
      <c r="K538" s="132"/>
    </row>
    <row r="539" spans="1:11">
      <c r="A539" s="1">
        <v>2</v>
      </c>
      <c r="B539" s="116" t="s">
        <v>117</v>
      </c>
      <c r="C539" s="123"/>
      <c r="D539" s="164"/>
      <c r="E539" s="141"/>
      <c r="F539" s="141"/>
      <c r="G539" s="141"/>
      <c r="H539" s="141"/>
      <c r="I539" s="133"/>
      <c r="J539" s="131"/>
      <c r="K539" s="132"/>
    </row>
    <row r="540" spans="1:11" ht="15.75">
      <c r="A540" s="1"/>
      <c r="B540" s="79" t="s">
        <v>118</v>
      </c>
      <c r="C540" s="123"/>
      <c r="D540" s="164"/>
      <c r="E540" s="141"/>
      <c r="F540" s="141"/>
      <c r="G540" s="141"/>
      <c r="H540" s="141"/>
      <c r="I540" s="133"/>
      <c r="J540" s="131"/>
      <c r="K540" s="132"/>
    </row>
    <row r="541" spans="1:11" ht="15.75">
      <c r="A541" s="1"/>
      <c r="B541" s="79" t="s">
        <v>150</v>
      </c>
      <c r="C541" s="123"/>
      <c r="D541" s="164" t="s">
        <v>143</v>
      </c>
      <c r="E541" s="141"/>
      <c r="F541" s="141"/>
      <c r="G541" s="141"/>
      <c r="H541" s="141"/>
      <c r="I541" s="133"/>
      <c r="J541" s="169">
        <v>2</v>
      </c>
      <c r="K541" s="141" t="s">
        <v>12</v>
      </c>
    </row>
    <row r="542" spans="1:11" ht="15.75">
      <c r="A542" s="1"/>
      <c r="B542" s="79" t="s">
        <v>148</v>
      </c>
      <c r="C542" s="123"/>
      <c r="D542" s="164" t="s">
        <v>86</v>
      </c>
      <c r="E542" s="141"/>
      <c r="F542" s="141"/>
      <c r="G542" s="141"/>
      <c r="H542" s="141"/>
      <c r="I542" s="133"/>
      <c r="J542" s="169">
        <v>1</v>
      </c>
      <c r="K542" s="141" t="s">
        <v>12</v>
      </c>
    </row>
    <row r="543" spans="1:11" ht="16.5" thickBot="1">
      <c r="A543" s="1"/>
      <c r="B543" s="79"/>
      <c r="C543" s="123"/>
      <c r="D543" s="164"/>
      <c r="E543" s="141"/>
      <c r="F543" s="141"/>
      <c r="G543" s="141"/>
      <c r="H543" s="141"/>
      <c r="I543" s="133"/>
      <c r="J543" s="170">
        <f>SUM(J541:J542)</f>
        <v>3</v>
      </c>
      <c r="K543" s="171" t="s">
        <v>12</v>
      </c>
    </row>
    <row r="544" spans="1:11">
      <c r="A544" s="2"/>
      <c r="B544" s="2"/>
      <c r="C544" s="2"/>
      <c r="D544" s="2"/>
      <c r="E544" s="141"/>
      <c r="F544" s="141"/>
      <c r="G544" s="141"/>
      <c r="H544" s="141"/>
      <c r="I544" s="133"/>
      <c r="J544" s="131"/>
      <c r="K544" s="132"/>
    </row>
    <row r="545" spans="1:11">
      <c r="A545" s="2"/>
      <c r="B545" s="2"/>
      <c r="C545" s="2"/>
      <c r="D545" s="2"/>
      <c r="E545" s="141"/>
      <c r="F545" s="141"/>
      <c r="G545" s="141"/>
      <c r="H545" s="141"/>
      <c r="I545" s="133"/>
      <c r="J545" s="131"/>
      <c r="K545" s="132"/>
    </row>
    <row r="546" spans="1:11">
      <c r="A546" s="1">
        <v>3</v>
      </c>
      <c r="B546" s="116" t="s">
        <v>119</v>
      </c>
      <c r="C546" s="123"/>
      <c r="D546" s="164"/>
      <c r="E546" s="141"/>
      <c r="F546" s="141"/>
      <c r="G546" s="141"/>
      <c r="H546" s="141"/>
      <c r="I546" s="133"/>
      <c r="J546" s="131"/>
      <c r="K546" s="132"/>
    </row>
    <row r="547" spans="1:11" ht="15.75">
      <c r="A547" s="1"/>
      <c r="B547" s="79" t="s">
        <v>120</v>
      </c>
      <c r="C547" s="123"/>
      <c r="D547" s="164"/>
      <c r="E547" s="141"/>
      <c r="F547" s="141"/>
      <c r="G547" s="141"/>
      <c r="H547" s="141"/>
      <c r="I547" s="133"/>
      <c r="J547" s="131"/>
      <c r="K547" s="132"/>
    </row>
    <row r="548" spans="1:11" ht="15.75">
      <c r="A548" s="1"/>
      <c r="B548" s="79" t="s">
        <v>151</v>
      </c>
      <c r="C548" s="123"/>
      <c r="D548" s="164" t="s">
        <v>143</v>
      </c>
      <c r="E548" s="141"/>
      <c r="F548" s="141"/>
      <c r="G548" s="141"/>
      <c r="H548" s="141"/>
      <c r="I548" s="133"/>
      <c r="J548" s="169">
        <v>2</v>
      </c>
      <c r="K548" s="141" t="s">
        <v>12</v>
      </c>
    </row>
    <row r="549" spans="1:11" ht="15.75">
      <c r="A549" s="1"/>
      <c r="B549" s="79" t="s">
        <v>63</v>
      </c>
      <c r="C549" s="123"/>
      <c r="D549" s="164" t="s">
        <v>86</v>
      </c>
      <c r="E549" s="141"/>
      <c r="F549" s="141"/>
      <c r="G549" s="141"/>
      <c r="H549" s="141"/>
      <c r="I549" s="133"/>
      <c r="J549" s="169">
        <v>1</v>
      </c>
      <c r="K549" s="141" t="s">
        <v>12</v>
      </c>
    </row>
    <row r="550" spans="1:11" ht="15.75">
      <c r="A550" s="1"/>
      <c r="B550" s="79" t="s">
        <v>149</v>
      </c>
      <c r="C550" s="123"/>
      <c r="D550" s="164" t="s">
        <v>147</v>
      </c>
      <c r="E550" s="141"/>
      <c r="F550" s="141"/>
      <c r="G550" s="141"/>
      <c r="H550" s="141"/>
      <c r="I550" s="133"/>
      <c r="J550" s="169">
        <v>2</v>
      </c>
      <c r="K550" s="141" t="s">
        <v>12</v>
      </c>
    </row>
    <row r="551" spans="1:11" ht="16.5" thickBot="1">
      <c r="A551" s="1"/>
      <c r="B551" s="79"/>
      <c r="C551" s="123"/>
      <c r="D551" s="164"/>
      <c r="E551" s="141"/>
      <c r="F551" s="141"/>
      <c r="G551" s="141"/>
      <c r="H551" s="141"/>
      <c r="I551" s="133"/>
      <c r="J551" s="170">
        <f>SUM(J548:J550)</f>
        <v>5</v>
      </c>
      <c r="K551" s="171" t="s">
        <v>12</v>
      </c>
    </row>
    <row r="552" spans="1:11" ht="15.75">
      <c r="A552" s="115">
        <v>4</v>
      </c>
      <c r="B552" s="79" t="s">
        <v>121</v>
      </c>
      <c r="C552" s="115"/>
      <c r="D552" s="164"/>
      <c r="E552" s="141"/>
      <c r="F552" s="141"/>
      <c r="G552" s="141"/>
      <c r="H552" s="141"/>
      <c r="I552" s="133"/>
      <c r="J552" s="131"/>
      <c r="K552" s="132"/>
    </row>
    <row r="553" spans="1:11">
      <c r="A553" s="115"/>
      <c r="B553" s="116" t="s">
        <v>122</v>
      </c>
      <c r="C553" s="115"/>
      <c r="D553" s="164"/>
      <c r="E553" s="141"/>
      <c r="F553" s="141"/>
      <c r="G553" s="141"/>
      <c r="H553" s="141"/>
      <c r="I553" s="133"/>
      <c r="J553" s="131"/>
      <c r="K553" s="132"/>
    </row>
    <row r="554" spans="1:11" ht="15.75">
      <c r="A554" s="115"/>
      <c r="B554" s="79" t="s">
        <v>123</v>
      </c>
      <c r="C554" s="115"/>
      <c r="D554" s="164"/>
      <c r="E554" s="141"/>
      <c r="F554" s="141"/>
      <c r="G554" s="141"/>
      <c r="H554" s="141"/>
      <c r="I554" s="133"/>
      <c r="J554" s="131"/>
      <c r="K554" s="132"/>
    </row>
    <row r="555" spans="1:11" ht="16.5" thickBot="1">
      <c r="A555" s="115"/>
      <c r="B555" s="79" t="s">
        <v>152</v>
      </c>
      <c r="C555" s="115"/>
      <c r="D555" s="164" t="s">
        <v>153</v>
      </c>
      <c r="E555" s="141"/>
      <c r="F555" s="141"/>
      <c r="G555" s="141"/>
      <c r="H555" s="141"/>
      <c r="I555" s="133"/>
      <c r="J555" s="170">
        <v>9</v>
      </c>
      <c r="K555" s="170" t="s">
        <v>12</v>
      </c>
    </row>
    <row r="556" spans="1:11" ht="15.75">
      <c r="A556" s="115"/>
      <c r="B556" s="79"/>
      <c r="C556" s="115"/>
      <c r="D556" s="164"/>
      <c r="E556" s="141"/>
      <c r="F556" s="141"/>
      <c r="G556" s="141"/>
      <c r="H556" s="141"/>
      <c r="I556" s="133"/>
      <c r="J556" s="131"/>
      <c r="K556" s="132"/>
    </row>
    <row r="557" spans="1:11">
      <c r="A557" s="115"/>
      <c r="B557" s="116"/>
      <c r="C557" s="123"/>
      <c r="D557" s="164"/>
      <c r="E557" s="141"/>
      <c r="F557" s="141"/>
      <c r="G557" s="141"/>
      <c r="H557" s="141"/>
      <c r="I557" s="133"/>
      <c r="J557" s="131"/>
      <c r="K557" s="132"/>
    </row>
    <row r="558" spans="1:11" ht="15.75">
      <c r="A558" s="115">
        <v>5</v>
      </c>
      <c r="B558" s="79" t="s">
        <v>121</v>
      </c>
      <c r="C558" s="115"/>
      <c r="D558" s="164"/>
      <c r="E558" s="141"/>
      <c r="F558" s="141"/>
      <c r="G558" s="141"/>
      <c r="H558" s="141"/>
      <c r="I558" s="133"/>
      <c r="J558" s="131"/>
      <c r="K558" s="132"/>
    </row>
    <row r="559" spans="1:11">
      <c r="A559" s="115"/>
      <c r="B559" s="116" t="s">
        <v>124</v>
      </c>
      <c r="C559" s="115"/>
      <c r="D559" s="164"/>
      <c r="E559" s="141"/>
      <c r="F559" s="141"/>
      <c r="G559" s="141"/>
      <c r="H559" s="141"/>
      <c r="I559" s="133"/>
      <c r="J559" s="131"/>
      <c r="K559" s="132"/>
    </row>
    <row r="560" spans="1:11" ht="15.75">
      <c r="A560" s="115"/>
      <c r="B560" s="79" t="s">
        <v>123</v>
      </c>
      <c r="C560" s="115"/>
      <c r="D560" s="164"/>
      <c r="E560" s="141"/>
      <c r="F560" s="141"/>
      <c r="G560" s="141"/>
      <c r="H560" s="141"/>
      <c r="I560" s="133"/>
      <c r="J560" s="131"/>
      <c r="K560" s="132"/>
    </row>
    <row r="561" spans="1:11" ht="16.5" thickBot="1">
      <c r="A561" s="153"/>
      <c r="B561" s="79" t="s">
        <v>152</v>
      </c>
      <c r="C561" s="141"/>
      <c r="D561" s="164" t="s">
        <v>154</v>
      </c>
      <c r="E561" s="141"/>
      <c r="F561" s="141"/>
      <c r="G561" s="141"/>
      <c r="H561" s="141"/>
      <c r="I561" s="133"/>
      <c r="J561" s="170">
        <v>3</v>
      </c>
      <c r="K561" s="171" t="s">
        <v>46</v>
      </c>
    </row>
    <row r="562" spans="1:11" ht="15.75">
      <c r="A562" s="153"/>
      <c r="B562" s="79"/>
      <c r="C562" s="141"/>
      <c r="D562" s="164"/>
      <c r="E562" s="141"/>
      <c r="F562" s="141"/>
      <c r="G562" s="141"/>
      <c r="H562" s="141"/>
      <c r="I562" s="133"/>
      <c r="J562" s="46"/>
      <c r="K562" s="135"/>
    </row>
    <row r="563" spans="1:11">
      <c r="A563" s="1"/>
      <c r="B563" s="20" t="s">
        <v>35</v>
      </c>
      <c r="C563" s="115"/>
      <c r="D563" s="104"/>
      <c r="E563" s="141"/>
      <c r="F563" s="141"/>
      <c r="G563" s="141"/>
      <c r="H563" s="141"/>
      <c r="I563" s="133"/>
      <c r="J563" s="46"/>
      <c r="K563" s="135"/>
    </row>
    <row r="564" spans="1:11">
      <c r="A564" s="1">
        <v>1</v>
      </c>
      <c r="B564" s="45" t="s">
        <v>126</v>
      </c>
      <c r="C564" s="2"/>
      <c r="D564" s="44"/>
      <c r="E564" s="141"/>
      <c r="F564" s="141"/>
      <c r="G564" s="141"/>
      <c r="H564" s="141"/>
      <c r="I564" s="133"/>
      <c r="J564" s="46"/>
      <c r="K564" s="135"/>
    </row>
    <row r="565" spans="1:11">
      <c r="A565" s="1"/>
      <c r="B565" s="2" t="s">
        <v>127</v>
      </c>
      <c r="C565" s="2"/>
      <c r="D565" s="44"/>
      <c r="E565" s="141"/>
      <c r="F565" s="141"/>
      <c r="G565" s="141"/>
      <c r="H565" s="141"/>
      <c r="I565" s="133"/>
      <c r="J565" s="46"/>
      <c r="K565" s="135"/>
    </row>
    <row r="566" spans="1:11" ht="15.75">
      <c r="A566" s="153"/>
      <c r="B566" s="79" t="s">
        <v>155</v>
      </c>
      <c r="C566" s="141"/>
      <c r="D566" s="164" t="s">
        <v>158</v>
      </c>
      <c r="E566" s="141"/>
      <c r="F566" s="141"/>
      <c r="G566" s="141"/>
      <c r="H566" s="141"/>
      <c r="I566" s="133"/>
      <c r="J566" s="164">
        <v>108</v>
      </c>
      <c r="K566" s="141" t="s">
        <v>112</v>
      </c>
    </row>
    <row r="567" spans="1:11" ht="15.75">
      <c r="A567" s="153"/>
      <c r="B567" s="79" t="s">
        <v>156</v>
      </c>
      <c r="C567" s="141"/>
      <c r="D567" s="164" t="s">
        <v>159</v>
      </c>
      <c r="E567" s="141"/>
      <c r="F567" s="141"/>
      <c r="G567" s="141"/>
      <c r="H567" s="141"/>
      <c r="I567" s="133"/>
      <c r="J567" s="164">
        <v>32</v>
      </c>
      <c r="K567" s="141" t="s">
        <v>112</v>
      </c>
    </row>
    <row r="568" spans="1:11" ht="15.75">
      <c r="A568" s="153"/>
      <c r="B568" s="79" t="s">
        <v>157</v>
      </c>
      <c r="C568" s="141"/>
      <c r="D568" s="164" t="s">
        <v>159</v>
      </c>
      <c r="E568" s="141"/>
      <c r="F568" s="141"/>
      <c r="G568" s="141"/>
      <c r="H568" s="141"/>
      <c r="I568" s="133"/>
      <c r="J568" s="164">
        <v>28</v>
      </c>
      <c r="K568" s="141" t="s">
        <v>112</v>
      </c>
    </row>
    <row r="569" spans="1:11" ht="16.5" thickBot="1">
      <c r="A569" s="153"/>
      <c r="B569" s="79"/>
      <c r="C569" s="141"/>
      <c r="D569" s="164"/>
      <c r="E569" s="141"/>
      <c r="F569" s="141"/>
      <c r="G569" s="141"/>
      <c r="H569" s="141"/>
      <c r="I569" s="133"/>
      <c r="J569" s="172">
        <f>SUM(J566:J568)</f>
        <v>168</v>
      </c>
      <c r="K569" s="171" t="s">
        <v>112</v>
      </c>
    </row>
    <row r="570" spans="1:11" ht="15.75">
      <c r="A570" s="153"/>
      <c r="B570" s="79"/>
      <c r="C570" s="141"/>
      <c r="D570" s="164"/>
      <c r="E570" s="141"/>
      <c r="F570" s="141"/>
      <c r="G570" s="141"/>
      <c r="H570" s="141"/>
      <c r="I570" s="133"/>
      <c r="J570" s="46"/>
      <c r="K570" s="135"/>
    </row>
    <row r="571" spans="1:11">
      <c r="A571" s="115">
        <v>2</v>
      </c>
      <c r="B571" s="116" t="s">
        <v>131</v>
      </c>
      <c r="C571" s="123"/>
      <c r="D571" s="164"/>
      <c r="E571" s="141"/>
      <c r="F571" s="141"/>
      <c r="G571" s="141"/>
      <c r="H571" s="141"/>
      <c r="I571" s="133"/>
      <c r="J571" s="46"/>
      <c r="K571" s="135"/>
    </row>
    <row r="572" spans="1:11">
      <c r="A572" s="115"/>
      <c r="B572" s="116" t="s">
        <v>132</v>
      </c>
      <c r="C572" s="123"/>
      <c r="D572" s="164"/>
      <c r="E572" s="141"/>
      <c r="F572" s="141"/>
      <c r="G572" s="141"/>
      <c r="H572" s="141"/>
      <c r="I572" s="133"/>
      <c r="J572" s="46"/>
      <c r="K572" s="135"/>
    </row>
    <row r="573" spans="1:11" ht="15.75">
      <c r="A573" s="153"/>
      <c r="B573" s="79" t="s">
        <v>155</v>
      </c>
      <c r="C573" s="141"/>
      <c r="D573" s="164" t="s">
        <v>160</v>
      </c>
      <c r="E573" s="141"/>
      <c r="F573" s="141"/>
      <c r="G573" s="141"/>
      <c r="H573" s="141"/>
      <c r="I573" s="133"/>
      <c r="J573" s="164">
        <v>60</v>
      </c>
      <c r="K573" s="141" t="s">
        <v>9</v>
      </c>
    </row>
    <row r="574" spans="1:11" ht="15.75">
      <c r="A574" s="153"/>
      <c r="B574" s="79" t="s">
        <v>156</v>
      </c>
      <c r="C574" s="141"/>
      <c r="D574" s="164" t="s">
        <v>161</v>
      </c>
      <c r="E574" s="141"/>
      <c r="F574" s="141"/>
      <c r="G574" s="141"/>
      <c r="H574" s="141"/>
      <c r="I574" s="133"/>
      <c r="J574" s="164">
        <v>15</v>
      </c>
      <c r="K574" s="141" t="s">
        <v>9</v>
      </c>
    </row>
    <row r="575" spans="1:11" ht="15.75">
      <c r="A575" s="153"/>
      <c r="B575" s="79" t="s">
        <v>157</v>
      </c>
      <c r="C575" s="141"/>
      <c r="D575" s="164" t="s">
        <v>162</v>
      </c>
      <c r="E575" s="141"/>
      <c r="F575" s="141"/>
      <c r="G575" s="141"/>
      <c r="H575" s="141"/>
      <c r="I575" s="133"/>
      <c r="J575" s="164">
        <v>12</v>
      </c>
      <c r="K575" s="141" t="s">
        <v>9</v>
      </c>
    </row>
    <row r="576" spans="1:11" ht="16.5" thickBot="1">
      <c r="A576" s="153"/>
      <c r="B576" s="79"/>
      <c r="C576" s="141"/>
      <c r="D576" s="164"/>
      <c r="E576" s="141"/>
      <c r="F576" s="141"/>
      <c r="G576" s="141"/>
      <c r="H576" s="141"/>
      <c r="I576" s="133"/>
      <c r="J576" s="172">
        <v>87</v>
      </c>
      <c r="K576" s="171" t="s">
        <v>9</v>
      </c>
    </row>
    <row r="577" spans="1:11" ht="15.75">
      <c r="A577" s="153"/>
      <c r="B577" s="79"/>
      <c r="C577" s="141"/>
      <c r="D577" s="164"/>
      <c r="E577" s="141"/>
      <c r="F577" s="141"/>
      <c r="G577" s="141"/>
      <c r="H577" s="141"/>
      <c r="I577" s="133"/>
      <c r="J577" s="46"/>
      <c r="K577" s="135"/>
    </row>
    <row r="578" spans="1:11">
      <c r="A578" s="1">
        <v>3</v>
      </c>
      <c r="B578" s="45" t="s">
        <v>37</v>
      </c>
      <c r="C578" s="2"/>
      <c r="D578" s="44"/>
      <c r="E578" s="141"/>
      <c r="F578" s="141"/>
      <c r="G578" s="141"/>
      <c r="H578" s="141"/>
      <c r="I578" s="133"/>
      <c r="J578" s="46"/>
      <c r="K578" s="135"/>
    </row>
    <row r="579" spans="1:11">
      <c r="A579" s="1"/>
      <c r="B579" s="29" t="s">
        <v>38</v>
      </c>
      <c r="C579" s="2"/>
      <c r="D579" s="44"/>
      <c r="E579" s="141"/>
      <c r="F579" s="141"/>
      <c r="G579" s="141"/>
      <c r="H579" s="141"/>
      <c r="I579" s="133"/>
      <c r="J579" s="46"/>
      <c r="K579" s="135"/>
    </row>
    <row r="580" spans="1:11">
      <c r="A580" s="1"/>
      <c r="B580" s="29" t="s">
        <v>163</v>
      </c>
      <c r="C580" s="2"/>
      <c r="D580" s="44" t="s">
        <v>164</v>
      </c>
      <c r="E580" s="141"/>
      <c r="F580" s="141"/>
      <c r="G580" s="141"/>
      <c r="H580" s="141"/>
      <c r="I580" s="133"/>
      <c r="J580" s="164">
        <f>1*6*2</f>
        <v>12</v>
      </c>
      <c r="K580" s="141" t="s">
        <v>9</v>
      </c>
    </row>
    <row r="581" spans="1:11">
      <c r="A581" s="1"/>
      <c r="B581" s="29" t="s">
        <v>140</v>
      </c>
      <c r="C581" s="2"/>
      <c r="D581" s="44" t="s">
        <v>165</v>
      </c>
      <c r="E581" s="141"/>
      <c r="F581" s="141"/>
      <c r="G581" s="141"/>
      <c r="H581" s="141"/>
      <c r="I581" s="133"/>
      <c r="J581" s="164">
        <v>4</v>
      </c>
      <c r="K581" s="141" t="s">
        <v>9</v>
      </c>
    </row>
    <row r="582" spans="1:11">
      <c r="A582" s="1"/>
      <c r="B582" s="29" t="s">
        <v>140</v>
      </c>
      <c r="C582" s="2"/>
      <c r="D582" s="44" t="s">
        <v>166</v>
      </c>
      <c r="E582" s="141"/>
      <c r="F582" s="141"/>
      <c r="G582" s="141"/>
      <c r="H582" s="141"/>
      <c r="I582" s="133"/>
      <c r="J582" s="164">
        <v>14.06</v>
      </c>
      <c r="K582" s="141" t="s">
        <v>9</v>
      </c>
    </row>
    <row r="583" spans="1:11" ht="15.75" thickBot="1">
      <c r="A583" s="1"/>
      <c r="B583" s="29"/>
      <c r="C583" s="2"/>
      <c r="D583" s="44"/>
      <c r="E583" s="141"/>
      <c r="F583" s="141"/>
      <c r="G583" s="141"/>
      <c r="H583" s="141"/>
      <c r="I583" s="133"/>
      <c r="J583" s="172">
        <v>30.06</v>
      </c>
      <c r="K583" s="171" t="s">
        <v>9</v>
      </c>
    </row>
    <row r="584" spans="1:11">
      <c r="A584" s="1"/>
      <c r="B584" s="29"/>
      <c r="C584" s="2"/>
      <c r="D584" s="44"/>
      <c r="E584" s="141"/>
      <c r="F584" s="141"/>
      <c r="G584" s="141"/>
      <c r="H584" s="141"/>
      <c r="I584" s="133"/>
      <c r="J584" s="46"/>
      <c r="K584" s="135"/>
    </row>
    <row r="585" spans="1:11">
      <c r="A585" s="1"/>
      <c r="B585" s="29"/>
      <c r="C585" s="2"/>
      <c r="D585" s="44"/>
      <c r="E585" s="141"/>
      <c r="F585" s="141"/>
      <c r="G585" s="141"/>
      <c r="H585" s="141"/>
      <c r="I585" s="133"/>
      <c r="J585" s="46"/>
      <c r="K585" s="135"/>
    </row>
    <row r="586" spans="1:11" ht="15.75" thickBot="1">
      <c r="A586" s="1"/>
      <c r="B586" s="29" t="s">
        <v>255</v>
      </c>
      <c r="C586" s="2"/>
      <c r="D586" s="44" t="s">
        <v>256</v>
      </c>
      <c r="E586" s="141"/>
      <c r="F586" s="141"/>
      <c r="G586" s="141"/>
      <c r="H586" s="141"/>
      <c r="I586" s="133"/>
      <c r="J586" s="172">
        <f>6*30.06</f>
        <v>180.35999999999999</v>
      </c>
      <c r="K586" s="171" t="s">
        <v>9</v>
      </c>
    </row>
    <row r="587" spans="1:11">
      <c r="A587" s="1"/>
      <c r="B587" s="29"/>
      <c r="C587" s="2"/>
      <c r="D587" s="44"/>
      <c r="E587" s="141"/>
      <c r="F587" s="141"/>
      <c r="G587" s="141"/>
      <c r="H587" s="141"/>
      <c r="I587" s="133"/>
      <c r="J587" s="46"/>
      <c r="K587" s="135"/>
    </row>
    <row r="588" spans="1:11">
      <c r="A588" s="1"/>
      <c r="B588" s="29"/>
      <c r="C588" s="2"/>
      <c r="D588" s="44"/>
      <c r="E588" s="141"/>
      <c r="F588" s="141"/>
      <c r="G588" s="141"/>
      <c r="H588" s="141"/>
      <c r="I588" s="133"/>
      <c r="J588" s="46"/>
      <c r="K588" s="135"/>
    </row>
    <row r="589" spans="1:11">
      <c r="A589" s="54">
        <v>4</v>
      </c>
      <c r="B589" s="4" t="s">
        <v>169</v>
      </c>
      <c r="C589" s="2"/>
      <c r="D589" s="44"/>
      <c r="E589" s="141"/>
      <c r="F589" s="141"/>
      <c r="G589" s="141"/>
      <c r="H589" s="141"/>
      <c r="I589" s="133"/>
      <c r="J589" s="46"/>
      <c r="K589" s="135"/>
    </row>
    <row r="590" spans="1:11">
      <c r="A590" s="1"/>
      <c r="B590" s="29" t="s">
        <v>168</v>
      </c>
      <c r="C590" s="2"/>
      <c r="D590" s="44"/>
      <c r="E590" s="141"/>
      <c r="F590" s="141"/>
      <c r="G590" s="141"/>
      <c r="H590" s="141"/>
      <c r="I590" s="133"/>
      <c r="J590" s="46"/>
      <c r="K590" s="135"/>
    </row>
    <row r="591" spans="1:11">
      <c r="A591" s="1"/>
      <c r="B591" s="29" t="s">
        <v>172</v>
      </c>
      <c r="C591" s="2"/>
      <c r="D591" s="44" t="s">
        <v>170</v>
      </c>
      <c r="E591" s="141"/>
      <c r="F591" s="141"/>
      <c r="G591" s="141"/>
      <c r="H591" s="141"/>
      <c r="I591" s="133"/>
      <c r="J591" s="164">
        <v>22</v>
      </c>
      <c r="K591" s="141" t="s">
        <v>9</v>
      </c>
    </row>
    <row r="592" spans="1:11">
      <c r="A592" s="1"/>
      <c r="B592" s="29"/>
      <c r="C592" s="2"/>
      <c r="D592" s="44" t="s">
        <v>171</v>
      </c>
      <c r="E592" s="141"/>
      <c r="F592" s="141"/>
      <c r="G592" s="141"/>
      <c r="H592" s="141"/>
      <c r="I592" s="133"/>
      <c r="J592" s="164">
        <v>9.75</v>
      </c>
      <c r="K592" s="141" t="s">
        <v>9</v>
      </c>
    </row>
    <row r="593" spans="1:11" ht="15.75" thickBot="1">
      <c r="A593" s="1"/>
      <c r="B593" s="29"/>
      <c r="C593" s="2"/>
      <c r="D593" s="44"/>
      <c r="E593" s="141"/>
      <c r="F593" s="141"/>
      <c r="G593" s="141"/>
      <c r="H593" s="141"/>
      <c r="I593" s="133"/>
      <c r="J593" s="172">
        <f>SUM(J591:J592)</f>
        <v>31.75</v>
      </c>
      <c r="K593" s="171" t="s">
        <v>9</v>
      </c>
    </row>
    <row r="594" spans="1:11">
      <c r="A594" s="1"/>
      <c r="B594" s="29"/>
      <c r="C594" s="2"/>
      <c r="D594" s="44"/>
      <c r="E594" s="141"/>
      <c r="F594" s="141"/>
      <c r="G594" s="141"/>
      <c r="H594" s="141"/>
      <c r="I594" s="133"/>
      <c r="J594" s="46"/>
      <c r="K594" s="135"/>
    </row>
    <row r="595" spans="1:11" ht="15.75" thickBot="1">
      <c r="A595" s="1"/>
      <c r="B595" s="29" t="s">
        <v>167</v>
      </c>
      <c r="C595" s="2"/>
      <c r="D595" s="44" t="s">
        <v>173</v>
      </c>
      <c r="E595" s="141"/>
      <c r="F595" s="141"/>
      <c r="G595" s="141"/>
      <c r="H595" s="141"/>
      <c r="I595" s="133"/>
      <c r="J595" s="172">
        <f>5*31.75</f>
        <v>158.75</v>
      </c>
      <c r="K595" s="171" t="s">
        <v>9</v>
      </c>
    </row>
    <row r="596" spans="1:11" ht="15.75">
      <c r="A596" s="115">
        <v>5</v>
      </c>
      <c r="B596" s="79" t="s">
        <v>134</v>
      </c>
      <c r="C596" s="115"/>
      <c r="D596" s="122"/>
      <c r="E596" s="115"/>
      <c r="F596" s="115"/>
      <c r="G596" s="115"/>
      <c r="H596" s="117"/>
      <c r="I596" s="45"/>
      <c r="J596" s="45"/>
      <c r="K596" s="45"/>
    </row>
    <row r="597" spans="1:11">
      <c r="A597" s="1"/>
      <c r="B597" s="116" t="s">
        <v>135</v>
      </c>
      <c r="C597" s="115"/>
      <c r="D597" s="122"/>
      <c r="E597" s="115"/>
      <c r="F597" s="115"/>
      <c r="G597" s="115"/>
      <c r="H597" s="117"/>
      <c r="I597" s="115"/>
      <c r="J597" s="115"/>
      <c r="K597" s="115"/>
    </row>
    <row r="598" spans="1:11" ht="16.5" thickBot="1">
      <c r="A598" s="153"/>
      <c r="B598" s="79" t="s">
        <v>174</v>
      </c>
      <c r="C598" s="141"/>
      <c r="D598" s="164" t="s">
        <v>175</v>
      </c>
      <c r="E598" s="141"/>
      <c r="F598" s="141"/>
      <c r="G598" s="141"/>
      <c r="H598" s="141"/>
      <c r="I598" s="133"/>
      <c r="J598" s="172">
        <v>2.4900000000000002</v>
      </c>
      <c r="K598" s="171" t="s">
        <v>9</v>
      </c>
    </row>
    <row r="599" spans="1:11" ht="15.75">
      <c r="A599" s="153"/>
      <c r="B599" s="79"/>
      <c r="C599" s="141"/>
      <c r="D599" s="164"/>
      <c r="E599" s="141"/>
      <c r="F599" s="141"/>
      <c r="G599" s="141"/>
      <c r="H599" s="141"/>
      <c r="I599" s="133"/>
      <c r="J599" s="35"/>
      <c r="K599" s="135"/>
    </row>
    <row r="600" spans="1:11" ht="15.75">
      <c r="A600" s="153"/>
      <c r="B600" s="79"/>
      <c r="C600" s="141"/>
      <c r="D600" s="164"/>
      <c r="E600" s="141"/>
      <c r="F600" s="141"/>
      <c r="G600" s="141"/>
      <c r="H600" s="141"/>
      <c r="I600" s="133"/>
      <c r="J600" s="46"/>
      <c r="K600" s="135"/>
    </row>
    <row r="601" spans="1:11" ht="15.75">
      <c r="A601" s="153">
        <v>6</v>
      </c>
      <c r="B601" s="79" t="s">
        <v>176</v>
      </c>
      <c r="C601" s="141"/>
      <c r="D601" s="164"/>
      <c r="E601" s="141"/>
      <c r="F601" s="141"/>
      <c r="G601" s="141"/>
      <c r="H601" s="141"/>
      <c r="I601" s="133"/>
      <c r="J601" s="46"/>
      <c r="K601" s="135"/>
    </row>
    <row r="602" spans="1:11" ht="15.75">
      <c r="A602" s="153"/>
      <c r="B602" s="79" t="s">
        <v>177</v>
      </c>
      <c r="C602" s="141"/>
      <c r="D602" s="164"/>
      <c r="E602" s="141"/>
      <c r="F602" s="141"/>
      <c r="G602" s="141"/>
      <c r="H602" s="141"/>
      <c r="I602" s="133"/>
      <c r="J602" s="46"/>
      <c r="K602" s="135"/>
    </row>
    <row r="603" spans="1:11" ht="16.5" thickBot="1">
      <c r="A603" s="153"/>
      <c r="B603" s="79" t="s">
        <v>178</v>
      </c>
      <c r="C603" s="141"/>
      <c r="D603" s="164" t="s">
        <v>147</v>
      </c>
      <c r="E603" s="141"/>
      <c r="F603" s="141"/>
      <c r="G603" s="141"/>
      <c r="H603" s="141"/>
      <c r="I603" s="133"/>
      <c r="J603" s="170">
        <v>2</v>
      </c>
      <c r="K603" s="171" t="s">
        <v>46</v>
      </c>
    </row>
    <row r="604" spans="1:11" ht="15.75">
      <c r="A604" s="153"/>
      <c r="B604" s="79"/>
      <c r="C604" s="141"/>
      <c r="D604" s="164"/>
      <c r="E604" s="141"/>
      <c r="F604" s="141"/>
      <c r="G604" s="141"/>
      <c r="H604" s="141"/>
      <c r="I604" s="133"/>
      <c r="J604" s="46"/>
      <c r="K604" s="135"/>
    </row>
    <row r="605" spans="1:11" ht="15.75">
      <c r="A605" s="153">
        <v>7</v>
      </c>
      <c r="B605" s="79" t="s">
        <v>179</v>
      </c>
      <c r="C605" s="141"/>
      <c r="D605" s="164"/>
      <c r="E605" s="141"/>
      <c r="F605" s="141"/>
      <c r="G605" s="141"/>
      <c r="H605" s="141"/>
      <c r="I605" s="133"/>
      <c r="J605" s="46"/>
      <c r="K605" s="135"/>
    </row>
    <row r="606" spans="1:11" ht="16.5" thickBot="1">
      <c r="A606" s="153"/>
      <c r="B606" s="79" t="s">
        <v>141</v>
      </c>
      <c r="C606" s="141"/>
      <c r="D606" s="164" t="s">
        <v>180</v>
      </c>
      <c r="E606" s="141"/>
      <c r="F606" s="141"/>
      <c r="G606" s="141"/>
      <c r="H606" s="141"/>
      <c r="I606" s="133"/>
      <c r="J606" s="172">
        <v>12.75</v>
      </c>
      <c r="K606" s="171" t="s">
        <v>9</v>
      </c>
    </row>
    <row r="607" spans="1:11" ht="15.75">
      <c r="A607" s="153"/>
      <c r="B607" s="79"/>
      <c r="C607" s="141"/>
      <c r="D607" s="164"/>
      <c r="E607" s="141"/>
      <c r="F607" s="141"/>
      <c r="G607" s="141"/>
      <c r="H607" s="141"/>
      <c r="I607" s="133"/>
      <c r="J607" s="46"/>
      <c r="K607" s="135"/>
    </row>
    <row r="608" spans="1:11" ht="15.75">
      <c r="A608" s="153">
        <v>8</v>
      </c>
      <c r="B608" s="79" t="s">
        <v>181</v>
      </c>
      <c r="C608" s="141"/>
      <c r="D608" s="164"/>
      <c r="E608" s="141"/>
      <c r="F608" s="141"/>
      <c r="G608" s="141"/>
      <c r="H608" s="141"/>
      <c r="I608" s="133"/>
      <c r="J608" s="46"/>
      <c r="K608" s="135"/>
    </row>
    <row r="609" spans="1:11" ht="16.5" thickBot="1">
      <c r="A609" s="153"/>
      <c r="B609" s="79" t="s">
        <v>141</v>
      </c>
      <c r="C609" s="141"/>
      <c r="D609" s="164" t="s">
        <v>86</v>
      </c>
      <c r="E609" s="141"/>
      <c r="F609" s="141"/>
      <c r="G609" s="141"/>
      <c r="H609" s="141"/>
      <c r="I609" s="133"/>
      <c r="J609" s="170">
        <v>1</v>
      </c>
      <c r="K609" s="171" t="s">
        <v>46</v>
      </c>
    </row>
    <row r="610" spans="1:11" ht="15.75">
      <c r="A610" s="153"/>
      <c r="B610" s="79"/>
      <c r="C610" s="141"/>
      <c r="D610" s="164"/>
      <c r="E610" s="141"/>
      <c r="F610" s="141"/>
      <c r="G610" s="141"/>
      <c r="H610" s="141"/>
      <c r="I610" s="133"/>
      <c r="J610" s="46"/>
      <c r="K610" s="135"/>
    </row>
    <row r="611" spans="1:11" ht="15.75">
      <c r="A611" s="153">
        <v>9</v>
      </c>
      <c r="B611" s="79" t="s">
        <v>182</v>
      </c>
      <c r="C611" s="141"/>
      <c r="D611" s="164"/>
      <c r="E611" s="141"/>
      <c r="F611" s="141"/>
      <c r="G611" s="141"/>
      <c r="H611" s="141"/>
      <c r="I611" s="133"/>
      <c r="J611" s="46"/>
      <c r="K611" s="135"/>
    </row>
    <row r="612" spans="1:11" ht="16.5" thickBot="1">
      <c r="A612" s="153"/>
      <c r="B612" s="79" t="s">
        <v>141</v>
      </c>
      <c r="C612" s="141"/>
      <c r="D612" s="164" t="s">
        <v>183</v>
      </c>
      <c r="E612" s="141"/>
      <c r="F612" s="141"/>
      <c r="G612" s="141"/>
      <c r="H612" s="141"/>
      <c r="I612" s="133"/>
      <c r="J612" s="172">
        <v>24</v>
      </c>
      <c r="K612" s="171" t="s">
        <v>9</v>
      </c>
    </row>
    <row r="613" spans="1:11" ht="15.75">
      <c r="A613" s="153"/>
      <c r="B613" s="79"/>
      <c r="C613" s="141"/>
      <c r="D613" s="164"/>
      <c r="E613" s="141"/>
      <c r="F613" s="141"/>
      <c r="G613" s="141"/>
      <c r="H613" s="141"/>
      <c r="I613" s="133"/>
      <c r="J613" s="35"/>
      <c r="K613" s="135"/>
    </row>
    <row r="614" spans="1:11" ht="15.75">
      <c r="A614" s="153"/>
      <c r="B614" s="79"/>
      <c r="C614" s="141"/>
      <c r="D614" s="164"/>
      <c r="E614" s="141"/>
      <c r="F614" s="141"/>
      <c r="G614" s="141"/>
      <c r="H614" s="141"/>
      <c r="I614" s="133"/>
      <c r="J614" s="35"/>
      <c r="K614" s="135"/>
    </row>
    <row r="615" spans="1:11" ht="15.75">
      <c r="A615" s="153"/>
      <c r="B615" s="79"/>
      <c r="C615" s="141"/>
      <c r="D615" s="164"/>
      <c r="E615" s="141"/>
      <c r="F615" s="141"/>
      <c r="G615" s="141"/>
      <c r="H615" s="141"/>
      <c r="I615" s="133"/>
      <c r="J615" s="46"/>
      <c r="K615" s="135"/>
    </row>
    <row r="616" spans="1:11">
      <c r="A616" s="1"/>
      <c r="B616" s="116"/>
      <c r="C616" s="115"/>
      <c r="D616" s="116"/>
    </row>
    <row r="618" spans="1:11" ht="15.75">
      <c r="B618" s="8" t="s">
        <v>184</v>
      </c>
      <c r="C618" s="2"/>
      <c r="D618" s="3"/>
      <c r="E618" s="4"/>
      <c r="F618" s="5"/>
      <c r="G618" s="49" t="s">
        <v>58</v>
      </c>
      <c r="H618" s="4"/>
      <c r="I618" s="6"/>
      <c r="J618" s="5"/>
    </row>
    <row r="619" spans="1:11" ht="15.75">
      <c r="B619" s="2"/>
      <c r="C619" s="2"/>
      <c r="D619" s="3"/>
      <c r="E619" s="4"/>
      <c r="F619" s="5"/>
      <c r="G619" s="50" t="s">
        <v>59</v>
      </c>
      <c r="H619" s="4"/>
      <c r="I619" s="6"/>
      <c r="J619" s="5"/>
    </row>
    <row r="620" spans="1:11" ht="15.75">
      <c r="B620" s="2"/>
      <c r="C620" s="2"/>
      <c r="D620" s="3"/>
      <c r="E620" s="4"/>
      <c r="F620" s="5"/>
      <c r="G620" s="50" t="s">
        <v>60</v>
      </c>
      <c r="H620" s="4"/>
      <c r="I620" s="6"/>
      <c r="J620" s="5"/>
    </row>
    <row r="621" spans="1:11">
      <c r="A621" s="1"/>
      <c r="B621" s="116"/>
      <c r="C621" s="115"/>
      <c r="D621" s="116"/>
    </row>
    <row r="622" spans="1:11">
      <c r="A622" s="1"/>
      <c r="B622" s="2"/>
      <c r="C622" s="2"/>
      <c r="D622" s="115"/>
    </row>
    <row r="623" spans="1:11">
      <c r="A623" s="55"/>
      <c r="D623" s="115"/>
    </row>
    <row r="624" spans="1:11">
      <c r="A624" s="55"/>
      <c r="D624" s="115"/>
    </row>
    <row r="625" spans="1:11">
      <c r="A625" s="115"/>
      <c r="B625" s="116"/>
      <c r="C625" s="115"/>
      <c r="D625" s="115"/>
      <c r="E625" s="69"/>
      <c r="F625" s="69"/>
      <c r="G625" s="56"/>
      <c r="I625" s="69"/>
      <c r="J625" s="71"/>
      <c r="K625" s="70"/>
    </row>
    <row r="626" spans="1:11">
      <c r="A626" s="115"/>
      <c r="B626" s="116"/>
      <c r="C626" s="115"/>
      <c r="D626" s="115"/>
      <c r="E626" s="69"/>
      <c r="F626" s="69"/>
      <c r="G626" s="56"/>
      <c r="I626" s="69"/>
      <c r="J626" s="71"/>
      <c r="K626" s="70"/>
    </row>
    <row r="627" spans="1:11">
      <c r="C627" s="69"/>
      <c r="D627" s="70"/>
      <c r="E627" s="69"/>
      <c r="F627" s="69"/>
      <c r="G627" s="56"/>
      <c r="I627" s="69"/>
      <c r="J627" s="72"/>
      <c r="K627" s="70"/>
    </row>
    <row r="628" spans="1:11">
      <c r="C628" s="69"/>
      <c r="D628" s="70"/>
      <c r="E628" s="69"/>
      <c r="F628" s="69"/>
      <c r="G628" s="56"/>
      <c r="I628" s="69"/>
      <c r="J628" s="72"/>
      <c r="K628" s="70"/>
    </row>
    <row r="629" spans="1:11">
      <c r="B629" s="69"/>
      <c r="C629" s="69"/>
      <c r="D629" s="70"/>
      <c r="E629" s="69"/>
      <c r="F629" s="69"/>
      <c r="G629" s="56"/>
      <c r="I629" s="69"/>
      <c r="J629" s="72"/>
      <c r="K629" s="73"/>
    </row>
    <row r="630" spans="1:11">
      <c r="B630" s="2"/>
    </row>
    <row r="631" spans="1:11">
      <c r="B631" s="2"/>
    </row>
    <row r="632" spans="1:11">
      <c r="B632" s="2"/>
    </row>
    <row r="633" spans="1:11">
      <c r="A633" s="55"/>
      <c r="D633" s="55"/>
      <c r="H633" s="55"/>
      <c r="J633" s="55"/>
    </row>
    <row r="634" spans="1:11">
      <c r="A634" s="55"/>
      <c r="D634" s="55"/>
      <c r="H634" s="55"/>
      <c r="J634" s="55"/>
      <c r="K634" s="4"/>
    </row>
    <row r="635" spans="1:11">
      <c r="A635" s="55"/>
      <c r="D635" s="55"/>
      <c r="H635" s="55"/>
      <c r="J635" s="55"/>
      <c r="K635" s="4"/>
    </row>
    <row r="636" spans="1:11">
      <c r="A636" s="55"/>
      <c r="D636" s="55"/>
      <c r="H636" s="55"/>
      <c r="J636" s="55"/>
      <c r="K636" s="4"/>
    </row>
  </sheetData>
  <mergeCells count="21">
    <mergeCell ref="C39:F39"/>
    <mergeCell ref="C40:E40"/>
    <mergeCell ref="B7:C7"/>
    <mergeCell ref="B220:D223"/>
    <mergeCell ref="B209:D212"/>
    <mergeCell ref="B59:D61"/>
    <mergeCell ref="B65:D67"/>
    <mergeCell ref="A1:B1"/>
    <mergeCell ref="C1:J1"/>
    <mergeCell ref="B5:C5"/>
    <mergeCell ref="J5:L5"/>
    <mergeCell ref="B35:D38"/>
    <mergeCell ref="B475:D483"/>
    <mergeCell ref="B490:C492"/>
    <mergeCell ref="B494:C499"/>
    <mergeCell ref="B248:D250"/>
    <mergeCell ref="E109:F109"/>
    <mergeCell ref="E132:F132"/>
    <mergeCell ref="E126:F126"/>
    <mergeCell ref="E148:F148"/>
    <mergeCell ref="B292:D294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SOC</vt:lpstr>
      <vt:lpstr>Abs</vt:lpstr>
      <vt:lpstr>Mes</vt:lpstr>
      <vt:lpstr>Mes!Print_Area</vt:lpstr>
      <vt:lpstr>Abs!Print_Titles</vt:lpstr>
      <vt:lpstr>Mes!Print_Titles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qudoos</cp:lastModifiedBy>
  <cp:lastPrinted>2015-05-04T14:28:41Z</cp:lastPrinted>
  <dcterms:created xsi:type="dcterms:W3CDTF">2012-09-22T12:04:40Z</dcterms:created>
  <dcterms:modified xsi:type="dcterms:W3CDTF">2015-05-12T22:48:43Z</dcterms:modified>
</cp:coreProperties>
</file>